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35" yWindow="1440" windowWidth="14775" windowHeight="9945"/>
  </bookViews>
  <sheets>
    <sheet name="по новой классификации" sheetId="4" r:id="rId1"/>
  </sheets>
  <definedNames>
    <definedName name="_xlnm._FilterDatabase" localSheetId="0" hidden="1">'по новой классификации'!$G$14:$G$815</definedName>
    <definedName name="_xlnm.Print_Titles" localSheetId="0">'по новой классификации'!$21:$21</definedName>
    <definedName name="_xlnm.Print_Area" localSheetId="0">'по новой классификации'!$A$1:$G$415</definedName>
  </definedNames>
  <calcPr calcId="144525" iterate="1"/>
</workbook>
</file>

<file path=xl/calcChain.xml><?xml version="1.0" encoding="utf-8"?>
<calcChain xmlns="http://schemas.openxmlformats.org/spreadsheetml/2006/main">
  <c r="G49" i="4" l="1"/>
  <c r="G318" i="4" l="1"/>
  <c r="G381" i="4"/>
  <c r="G140" i="4" l="1"/>
  <c r="G149" i="4" l="1"/>
  <c r="G211" i="4"/>
  <c r="G214" i="4"/>
  <c r="G57" i="4" l="1"/>
  <c r="G40" i="4"/>
  <c r="G399" i="4" l="1"/>
  <c r="G366" i="4"/>
  <c r="G363" i="4"/>
  <c r="G164" i="4"/>
  <c r="G285" i="4"/>
  <c r="G281" i="4"/>
  <c r="G271" i="4"/>
  <c r="G249" i="4"/>
  <c r="G247" i="4"/>
  <c r="G243" i="4"/>
  <c r="G239" i="4"/>
  <c r="G305" i="4" l="1"/>
  <c r="G304" i="4" s="1"/>
  <c r="G179" i="4"/>
  <c r="G345" i="4"/>
  <c r="G344" i="4" s="1"/>
  <c r="G65" i="4"/>
  <c r="G63" i="4"/>
  <c r="G36" i="4"/>
  <c r="G34" i="4"/>
  <c r="G32" i="4"/>
  <c r="G125" i="4"/>
  <c r="G123" i="4"/>
  <c r="G121" i="4"/>
  <c r="G145" i="4"/>
  <c r="G143" i="4"/>
  <c r="G292" i="4"/>
  <c r="G291" i="4" s="1"/>
  <c r="G290" i="4" s="1"/>
  <c r="G289" i="4" s="1"/>
  <c r="G329" i="4"/>
  <c r="G328" i="4" s="1"/>
  <c r="G327" i="4" s="1"/>
  <c r="G326" i="4" s="1"/>
  <c r="G325" i="4" s="1"/>
  <c r="G252" i="4"/>
  <c r="G360" i="4"/>
  <c r="G362" i="4"/>
  <c r="G359" i="4"/>
  <c r="G119" i="4" l="1"/>
  <c r="G118" i="4" s="1"/>
  <c r="G61" i="4" l="1"/>
  <c r="G58" i="4"/>
  <c r="G60" i="4" l="1"/>
  <c r="G312" i="4" l="1"/>
  <c r="G229" i="4"/>
  <c r="G228" i="4" s="1"/>
  <c r="G309" i="4" l="1"/>
  <c r="G308" i="4" s="1"/>
  <c r="G307" i="4" s="1"/>
  <c r="G322" i="4" l="1"/>
  <c r="G321" i="4" s="1"/>
  <c r="G106" i="4" l="1"/>
  <c r="G208" i="4"/>
  <c r="G46" i="4" l="1"/>
  <c r="G408" i="4" l="1"/>
  <c r="G407" i="4" s="1"/>
  <c r="G406" i="4" s="1"/>
  <c r="G205" i="4"/>
  <c r="G42" i="4"/>
  <c r="G71" i="4" l="1"/>
  <c r="G70" i="4" s="1"/>
  <c r="G80" i="4" l="1"/>
  <c r="G93" i="4" l="1"/>
  <c r="G92" i="4" s="1"/>
  <c r="G379" i="4" l="1"/>
  <c r="G378" i="4" s="1"/>
  <c r="G129" i="4" l="1"/>
  <c r="G388" i="4" l="1"/>
  <c r="G387" i="4" s="1"/>
  <c r="G76" i="4" l="1"/>
  <c r="G75" i="4" s="1"/>
  <c r="G188" i="4" l="1"/>
  <c r="G358" i="4" l="1"/>
  <c r="G357" i="4" s="1"/>
  <c r="G187" i="4" l="1"/>
  <c r="G183" i="4"/>
  <c r="G182" i="4" s="1"/>
  <c r="G154" i="4"/>
  <c r="G135" i="4"/>
  <c r="G134" i="4" s="1"/>
  <c r="G83" i="4"/>
  <c r="G82" i="4" s="1"/>
  <c r="G51" i="4"/>
  <c r="G181" i="4" l="1"/>
  <c r="G180" i="4" s="1"/>
  <c r="G90" i="4" l="1"/>
  <c r="G89" i="4" s="1"/>
  <c r="G88" i="4" s="1"/>
  <c r="G157" i="4" l="1"/>
  <c r="G153" i="4" s="1"/>
  <c r="G55" i="4" l="1"/>
  <c r="G41" i="4" s="1"/>
  <c r="G38" i="4"/>
  <c r="G31" i="4" s="1"/>
  <c r="G203" i="4"/>
  <c r="G217" i="4" l="1"/>
  <c r="G26" i="4" l="1"/>
  <c r="G25" i="4" s="1"/>
  <c r="G67" i="4"/>
  <c r="G62" i="4" s="1"/>
  <c r="G24" i="4" l="1"/>
  <c r="G375" i="4"/>
  <c r="G262" i="4" l="1"/>
  <c r="G168" i="4" l="1"/>
  <c r="G167" i="4" s="1"/>
  <c r="G161" i="4"/>
  <c r="G160" i="4" s="1"/>
  <c r="G235" i="4"/>
  <c r="G234" i="4" s="1"/>
  <c r="G152" i="4" l="1"/>
  <c r="G353" i="4" l="1"/>
  <c r="G337" i="4" l="1"/>
  <c r="G102" i="4"/>
  <c r="G101" i="4" s="1"/>
  <c r="G342" i="4" l="1"/>
  <c r="G341" i="4" s="1"/>
  <c r="G336" i="4" l="1"/>
  <c r="G335" i="4" l="1"/>
  <c r="G334" i="4"/>
  <c r="G259" i="4"/>
  <c r="G404" i="4" l="1"/>
  <c r="G403" i="4" s="1"/>
  <c r="G402" i="4" s="1"/>
  <c r="G395" i="4"/>
  <c r="G394" i="4" s="1"/>
  <c r="G392" i="4"/>
  <c r="G391" i="4" s="1"/>
  <c r="G383" i="4"/>
  <c r="G382" i="4" s="1"/>
  <c r="G372" i="4"/>
  <c r="G370" i="4"/>
  <c r="G352" i="4"/>
  <c r="G351" i="4" s="1"/>
  <c r="G349" i="4"/>
  <c r="G348" i="4" s="1"/>
  <c r="G347" i="4" s="1"/>
  <c r="G332" i="4"/>
  <c r="G331" i="4" s="1"/>
  <c r="G330" i="4" s="1"/>
  <c r="G324" i="4" s="1"/>
  <c r="G317" i="4"/>
  <c r="G316" i="4" s="1"/>
  <c r="G300" i="4"/>
  <c r="G299" i="4" s="1"/>
  <c r="G296" i="4"/>
  <c r="G295" i="4" s="1"/>
  <c r="G294" i="4" s="1"/>
  <c r="G277" i="4"/>
  <c r="G276" i="4" s="1"/>
  <c r="G267" i="4"/>
  <c r="G266" i="4" l="1"/>
  <c r="G265" i="4" s="1"/>
  <c r="G293" i="4"/>
  <c r="G275" i="4"/>
  <c r="G315" i="4"/>
  <c r="G314" i="4" s="1"/>
  <c r="G390" i="4"/>
  <c r="G369" i="4"/>
  <c r="G356" i="4" s="1"/>
  <c r="G320" i="4"/>
  <c r="G319" i="4" s="1"/>
  <c r="G255" i="4"/>
  <c r="G254" i="4" s="1"/>
  <c r="G233" i="4" l="1"/>
  <c r="G232" i="4" s="1"/>
  <c r="G227" i="4"/>
  <c r="G224" i="4"/>
  <c r="G221" i="4"/>
  <c r="G202" i="4" s="1"/>
  <c r="G201" i="4" l="1"/>
  <c r="G200" i="4" s="1"/>
  <c r="G198" i="4"/>
  <c r="G197" i="4" s="1"/>
  <c r="G195" i="4"/>
  <c r="G194" i="4" s="1"/>
  <c r="G178" i="4"/>
  <c r="G177" i="4" s="1"/>
  <c r="G173" i="4"/>
  <c r="G172" i="4" s="1"/>
  <c r="G147" i="4"/>
  <c r="G141" i="4"/>
  <c r="G133" i="4"/>
  <c r="G128" i="4"/>
  <c r="G127" i="4" s="1"/>
  <c r="G115" i="4"/>
  <c r="G114" i="4" s="1"/>
  <c r="G109" i="4"/>
  <c r="G108" i="4" s="1"/>
  <c r="G97" i="4"/>
  <c r="G96" i="4" s="1"/>
  <c r="G95" i="4" s="1"/>
  <c r="G74" i="4"/>
  <c r="G139" i="4" l="1"/>
  <c r="G132" i="4" s="1"/>
  <c r="G193" i="4"/>
  <c r="G192" i="4" s="1"/>
  <c r="G171" i="4"/>
  <c r="G170" i="4" s="1"/>
  <c r="G87" i="4"/>
  <c r="G117" i="4"/>
  <c r="G23" i="4"/>
  <c r="G73" i="4"/>
  <c r="G151" i="4"/>
  <c r="G100" i="4"/>
  <c r="G99" i="4" l="1"/>
  <c r="G22" i="4" s="1"/>
</calcChain>
</file>

<file path=xl/sharedStrings.xml><?xml version="1.0" encoding="utf-8"?>
<sst xmlns="http://schemas.openxmlformats.org/spreadsheetml/2006/main" count="1916" uniqueCount="314">
  <si>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</si>
  <si>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</si>
  <si>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</si>
  <si>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</si>
  <si>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</si>
  <si>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</si>
  <si>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</si>
  <si>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</si>
  <si>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</si>
  <si>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</si>
  <si>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09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</si>
  <si>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</si>
  <si>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</si>
  <si>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</si>
  <si>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</si>
  <si>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</si>
  <si>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</si>
  <si>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</si>
  <si>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</si>
  <si>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</si>
  <si>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</si>
  <si>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</si>
  <si>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</si>
  <si>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</si>
  <si>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</si>
  <si>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</si>
  <si>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</si>
  <si>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</si>
  <si>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</si>
  <si>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Мероприятия по поддержке дорожного хозяйства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</si>
  <si>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</si>
  <si>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</si>
  <si>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</si>
  <si>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</si>
  <si>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</si>
  <si>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 xml:space="preserve">Расходы на обеспечение функций муниципальных органов 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</si>
  <si>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</si>
  <si>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</si>
  <si>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</si>
  <si>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</si>
  <si>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</si>
  <si>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</si>
  <si>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</si>
  <si>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(тыс. рублей)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</si>
  <si>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</si>
  <si>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</si>
  <si>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</si>
  <si>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</si>
  <si>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</si>
  <si>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</si>
  <si>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</si>
  <si>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</si>
  <si>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</si>
  <si>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</si>
  <si>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</si>
  <si>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</si>
  <si>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</si>
  <si>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51200</t>
  </si>
  <si>
    <t>Обеспечение деятельности казенных учреждений</t>
  </si>
  <si>
    <t>00590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</si>
  <si>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</si>
  <si>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17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</si>
  <si>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</si>
  <si>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</si>
  <si>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</si>
  <si>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</si>
  <si>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</si>
  <si>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</si>
  <si>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</si>
  <si>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</si>
  <si>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</si>
  <si>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</si>
  <si>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</si>
  <si>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</si>
  <si>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</si>
  <si>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</si>
  <si>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Реализация основных направлений приоритетного национального проекта «Доступное и комфортное жилье - гражданам России»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</si>
  <si>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</si>
  <si>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</si>
  <si>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4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</si>
  <si>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</si>
  <si>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</si>
  <si>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</si>
  <si>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</si>
  <si>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</si>
  <si>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</si>
  <si>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</si>
  <si>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</si>
  <si>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</si>
  <si>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</si>
  <si>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</si>
  <si>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</si>
  <si>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</si>
  <si>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</si>
  <si>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</si>
  <si>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</si>
  <si>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</si>
  <si>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</si>
  <si>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</si>
  <si>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</si>
  <si>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</si>
  <si>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</si>
  <si>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</si>
  <si>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</si>
  <si>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</si>
  <si>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</si>
  <si>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</si>
  <si>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</si>
  <si>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</si>
  <si>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</si>
  <si>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</si>
  <si>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</si>
  <si>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60670</t>
  </si>
  <si>
    <t>60880</t>
  </si>
  <si>
    <t>60900</t>
  </si>
  <si>
    <t>62340</t>
  </si>
  <si>
    <t>Формирование системы оценки качества образования и образовательных результатов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</si>
  <si>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</si>
  <si>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</si>
  <si>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</si>
  <si>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</si>
  <si>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</si>
  <si>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</si>
  <si>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</si>
  <si>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</si>
  <si>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</si>
  <si>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</si>
  <si>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</si>
  <si>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</si>
  <si>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</si>
  <si>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</si>
  <si>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</si>
  <si>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</si>
  <si>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</si>
  <si>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</si>
  <si>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</si>
  <si>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</si>
  <si>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</si>
  <si>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</si>
  <si>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</si>
  <si>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</si>
  <si>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</si>
  <si>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</si>
  <si>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62500</t>
  </si>
  <si>
    <t>5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</si>
  <si>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</si>
  <si>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</si>
  <si>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60680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</si>
  <si>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</si>
  <si>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</si>
  <si>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</si>
  <si>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</si>
  <si>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 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</si>
  <si>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</si>
  <si>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</si>
  <si>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</si>
  <si>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</si>
  <si>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</si>
  <si>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</si>
  <si>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</si>
  <si>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</si>
  <si>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</si>
  <si>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</si>
  <si>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</si>
  <si>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</si>
  <si>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</si>
  <si>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</si>
  <si>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</si>
  <si>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</si>
  <si>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</si>
  <si>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</si>
  <si>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</si>
  <si>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</si>
  <si>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</si>
  <si>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</si>
  <si>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</si>
  <si>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</si>
  <si>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</si>
  <si>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</si>
  <si>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Подпрограмма «Организация отдыха, оздоровления и занятости детей и подростков»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</si>
  <si>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</si>
  <si>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</si>
  <si>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</si>
  <si>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</si>
  <si>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</si>
  <si>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</si>
  <si>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Муниципальная программа «Экономическое развитие Туапсинского района»</t>
  </si>
  <si>
    <t>Подпрограмма «Жилище»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</si>
  <si>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</si>
  <si>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</si>
  <si>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</si>
  <si>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</si>
  <si>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</si>
  <si>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</si>
  <si>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</si>
  <si>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</si>
  <si>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</si>
  <si>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</si>
  <si>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</si>
  <si>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</si>
  <si>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</si>
  <si>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</si>
  <si>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</si>
  <si>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 xml:space="preserve">Подпрограмма « Культура Туапсинского района» </t>
  </si>
  <si>
    <t>Реализация мероприятий  подпрограммы « Культура Туапсинского района« муниципальной программы « Развитие культуры Туапсинского района»</t>
  </si>
  <si>
    <t xml:space="preserve">Муниципальная программа « Доступная среда муниципального образования Туапсинский район» </t>
  </si>
  <si>
    <t xml:space="preserve">Отдельные мероприятия муниципальной программы « Доступная среда муниципального образования Туапсинский район» 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</si>
  <si>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</si>
  <si>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</si>
  <si>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</si>
  <si>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C0820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</si>
  <si>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</si>
  <si>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</si>
  <si>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</si>
  <si>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</si>
  <si>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</si>
  <si>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</si>
  <si>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</si>
  <si>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</si>
  <si>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</si>
  <si>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</si>
  <si>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</si>
  <si>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</si>
  <si>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</si>
  <si>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</si>
  <si>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51690</t>
  </si>
  <si>
    <t>Е1</t>
  </si>
  <si>
    <t>Федеральный проект «Современная школа»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</si>
  <si>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</si>
  <si>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Мероприятия государственной программы Краснодарского края "Доступная среда"</t>
  </si>
  <si>
    <t>S1050</t>
  </si>
  <si>
    <t>Условно утвержденные расходы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</si>
  <si>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</si>
  <si>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</si>
  <si>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</si>
  <si>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».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</si>
  <si>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</si>
  <si>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63110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</si>
  <si>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</si>
  <si>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</si>
  <si>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Cтроительство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</si>
  <si>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S2620</t>
  </si>
  <si>
    <t>Ю.Н. Кулакова</t>
  </si>
  <si>
    <t>Начальник Финансового управления 
администрации муниципального 
образования Туапсинский район</t>
  </si>
  <si>
    <t>Субсидии образовательным организациям муниципального образования Туапсинский район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общего, и среднего общего образования, в том числе адаптированные основные общеобразовательные программы</t>
  </si>
  <si>
    <t>R3030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</si>
  <si>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</si>
  <si>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53030</t>
  </si>
  <si>
    <t>РАСПРЕДЕЛЕНИЕ БЮДЖЕТНЫХ АССИГНОВАНИЙ 
по целевым статьям  (муниципальным программам муниципального образования Туапсинский район и непрограммным направлениям деятельности), группам видов расходов 
классификации расходов бюджета на 2023 год</t>
  </si>
  <si>
    <t>24620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</si>
  <si>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</si>
  <si>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18</t>
  </si>
  <si>
    <t>24550</t>
  </si>
  <si>
    <t>Муниципальная программа  «Обеспечение безопасности населения Туапсинского района»</t>
  </si>
  <si>
    <t>Подпрограмма «Поддержка реестровых казачьих обществ Туапсинского района»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</si>
  <si>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</si>
  <si>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</si>
  <si>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24810</t>
  </si>
  <si>
    <t>Подпрограмма «Профилактика терроризма на территории муниципального образования Туапсинский район»</t>
  </si>
  <si>
    <t>Профилактика террористических проявлений на территории муниципального образования Туапсинский район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</si>
  <si>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</si>
  <si>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24500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</si>
  <si>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</si>
  <si>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Доплаты водителям МБУ ДО ДЮСШ</t>
  </si>
  <si>
    <t>24780</t>
  </si>
  <si>
    <t>24860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</si>
  <si>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"Культура"</t>
  </si>
  <si>
    <t>24870</t>
  </si>
  <si>
    <t>Ежемесячные денежные выплаты водителям автотранспортных средств учреждений дополнительного образования отрасли "Культура"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</si>
  <si>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"Культура"</t>
  </si>
  <si>
    <t>24880</t>
  </si>
  <si>
    <t>24410</t>
  </si>
  <si>
    <t>Социальная выплата компенсационного характера, связанная с оплатой жилого помещения по договору найма (поднайма)</t>
  </si>
  <si>
    <t>24350</t>
  </si>
  <si>
    <t>Финансирование доплат отдельным категориям работников в образовательных организациях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</si>
  <si>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</si>
  <si>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</si>
  <si>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24400</t>
  </si>
  <si>
    <t>Частичная компенсация удорожания стоимости питания учащихся дневных муниципальных образовательных организаций</t>
  </si>
  <si>
    <t>24840</t>
  </si>
  <si>
    <t>Финансирование расходных обязательств по заработной плате с учетом начислений АНО "Комбинат социального питания"</t>
  </si>
  <si>
    <t>24900</t>
  </si>
  <si>
    <t>Реализация мероприятий по Укреплению межрегиональных и межмуниципальных отношений в области курортного дела и туризма</t>
  </si>
  <si>
    <t>Укрепление межрегиональных и межмуниципальных отношений в области курортного дела и туризма</t>
  </si>
  <si>
    <t>24690</t>
  </si>
  <si>
    <t>Мероприятия в рамках управления имуществом Туапсинского района</t>
  </si>
  <si>
    <t>Реализация мероприятий муниципальной программы "Управление муниципальной собственностью"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</si>
  <si>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</si>
  <si>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21590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</si>
  <si>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</si>
  <si>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</si>
  <si>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</si>
  <si>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</si>
  <si>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21620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</si>
  <si>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</si>
  <si>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</si>
  <si>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</si>
  <si>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</si>
  <si>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</si>
  <si>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</si>
  <si>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</si>
  <si>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</si>
  <si>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</si>
  <si>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</si>
  <si>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</si>
  <si>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</si>
  <si>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</si>
  <si>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</si>
  <si>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</si>
  <si>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60730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</si>
  <si>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</si>
  <si>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60720</t>
  </si>
  <si>
    <t>Обеспечение условий для развития физической культуры и массового спорта в части оплаты труда инструкторов по спорту</t>
  </si>
  <si>
    <t>S2820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</si>
</sst>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#,##0.0"/>
    <numFmt numFmtId="166" formatCode="#,##0.00&quot;р.&quot;"/>
    <numFmt numFmtId="167" formatCode="#,##0.0\ _₽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5" fillId="0" borderId="0"/>
    <xf numFmtId="9" fontId="23" fillId="0" borderId="0" applyFont="0" applyFill="0" applyBorder="0" applyAlignment="0" applyProtection="0"/>
    <xf numFmtId="0" fontId="25" fillId="0" borderId="0"/>
  </cellStyleXfs>
  <cellXfs count="65">
    <xf numFmtId="0" fontId="0" fillId="0" borderId="0" xfId="0"/>
    <xf numFmtId="0" fontId="3" fillId="24" borderId="0" xfId="0" applyFont="1" applyFill="1" applyAlignment="1">
      <alignment vertical="top"/>
    </xf>
    <xf numFmtId="4" fontId="3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7" fillId="0" borderId="10" xfId="0" applyFont="1" applyBorder="1" applyAlignment="1">
      <alignment horizontal="justify" vertical="top" wrapText="1"/>
    </xf>
    <xf numFmtId="0" fontId="27" fillId="24" borderId="10" xfId="0" applyFont="1" applyFill="1" applyBorder="1" applyAlignment="1">
      <alignment horizontal="justify" vertical="top" wrapText="1"/>
    </xf>
    <xf numFmtId="0" fontId="26" fillId="24" borderId="10" xfId="0" applyFont="1" applyFill="1" applyBorder="1" applyAlignment="1">
      <alignment horizontal="justify" vertical="top" wrapText="1"/>
    </xf>
    <xf numFmtId="0" fontId="3" fillId="24" borderId="0" xfId="0" applyFont="1" applyFill="1" applyAlignment="1">
      <alignment horizontal="justify" vertical="top"/>
    </xf>
    <xf numFmtId="0" fontId="4" fillId="24" borderId="0" xfId="0" applyFont="1" applyFill="1" applyBorder="1" applyAlignment="1">
      <alignment horizontal="justify" vertical="top"/>
    </xf>
    <xf numFmtId="0" fontId="5" fillId="24" borderId="0" xfId="0" applyFont="1" applyFill="1" applyBorder="1" applyAlignment="1" applyProtection="1">
      <alignment horizontal="justify" vertical="top" wrapText="1"/>
      <protection locked="0"/>
    </xf>
    <xf numFmtId="0" fontId="26" fillId="24" borderId="10" xfId="0" applyFont="1" applyFill="1" applyBorder="1" applyAlignment="1" applyProtection="1">
      <alignment horizontal="justify" vertical="top" wrapText="1"/>
      <protection locked="0"/>
    </xf>
    <xf numFmtId="49" fontId="27" fillId="24" borderId="10" xfId="0" applyNumberFormat="1" applyFont="1" applyFill="1" applyBorder="1" applyAlignment="1">
      <alignment horizontal="justify" vertical="top" wrapText="1"/>
    </xf>
    <xf numFmtId="49" fontId="26" fillId="24" borderId="10" xfId="0" applyNumberFormat="1" applyFont="1" applyFill="1" applyBorder="1" applyAlignment="1">
      <alignment horizontal="justify" vertical="top" wrapText="1"/>
    </xf>
    <xf numFmtId="49" fontId="26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6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7" fillId="24" borderId="10" xfId="0" applyNumberFormat="1" applyFont="1" applyFill="1" applyBorder="1" applyAlignment="1">
      <alignment horizontal="justify" vertical="top" wrapText="1"/>
    </xf>
    <xf numFmtId="49" fontId="26" fillId="24" borderId="10" xfId="43" applyNumberFormat="1" applyFont="1" applyFill="1" applyBorder="1" applyAlignment="1">
      <alignment horizontal="justify" vertical="top" wrapText="1"/>
    </xf>
    <xf numFmtId="2" fontId="26" fillId="24" borderId="10" xfId="0" applyNumberFormat="1" applyFont="1" applyFill="1" applyBorder="1" applyAlignment="1">
      <alignment horizontal="justify" vertical="top" wrapText="1"/>
    </xf>
    <xf numFmtId="166" fontId="26" fillId="24" borderId="10" xfId="43" applyNumberFormat="1" applyFont="1" applyFill="1" applyBorder="1" applyAlignment="1">
      <alignment horizontal="justify" vertical="top" wrapText="1"/>
    </xf>
    <xf numFmtId="11" fontId="26" fillId="24" borderId="10" xfId="0" applyNumberFormat="1" applyFont="1" applyFill="1" applyBorder="1" applyAlignment="1">
      <alignment horizontal="justify" vertical="top" wrapText="1"/>
    </xf>
    <xf numFmtId="11" fontId="27" fillId="24" borderId="10" xfId="0" applyNumberFormat="1" applyFont="1" applyFill="1" applyBorder="1" applyAlignment="1">
      <alignment horizontal="justify" vertical="top" wrapText="1"/>
    </xf>
    <xf numFmtId="49" fontId="26" fillId="24" borderId="10" xfId="46" applyNumberFormat="1" applyFont="1" applyFill="1" applyBorder="1" applyAlignment="1">
      <alignment horizontal="justify" vertical="top" wrapText="1"/>
    </xf>
    <xf numFmtId="0" fontId="26" fillId="24" borderId="0" xfId="0" applyFont="1" applyFill="1" applyBorder="1" applyAlignment="1">
      <alignment horizontal="justify" vertical="top" wrapText="1"/>
    </xf>
    <xf numFmtId="0" fontId="4" fillId="24" borderId="0" xfId="0" applyFont="1" applyFill="1" applyBorder="1" applyAlignment="1">
      <alignment horizontal="justify" vertical="top" wrapText="1"/>
    </xf>
    <xf numFmtId="0" fontId="26" fillId="24" borderId="10" xfId="0" applyFont="1" applyFill="1" applyBorder="1" applyAlignment="1" applyProtection="1">
      <alignment horizontal="center" vertical="top" wrapText="1"/>
      <protection locked="0"/>
    </xf>
    <xf numFmtId="0" fontId="3" fillId="24" borderId="0" xfId="0" applyFont="1" applyFill="1" applyAlignment="1">
      <alignment horizontal="center" vertical="top"/>
    </xf>
    <xf numFmtId="49" fontId="3" fillId="24" borderId="0" xfId="0" applyNumberFormat="1" applyFont="1" applyFill="1" applyAlignment="1">
      <alignment horizontal="center" vertical="top"/>
    </xf>
    <xf numFmtId="0" fontId="4" fillId="24" borderId="0" xfId="0" applyFont="1" applyFill="1" applyAlignment="1">
      <alignment horizontal="center" vertical="top"/>
    </xf>
    <xf numFmtId="164" fontId="26" fillId="24" borderId="0" xfId="0" applyNumberFormat="1" applyFont="1" applyFill="1" applyAlignment="1">
      <alignment horizontal="center" vertical="top"/>
    </xf>
    <xf numFmtId="49" fontId="4" fillId="24" borderId="0" xfId="0" applyNumberFormat="1" applyFont="1" applyFill="1" applyBorder="1" applyAlignment="1">
      <alignment horizontal="center" vertical="top"/>
    </xf>
    <xf numFmtId="0" fontId="4" fillId="24" borderId="0" xfId="0" applyFont="1" applyFill="1" applyBorder="1" applyAlignment="1">
      <alignment horizontal="center" vertical="top"/>
    </xf>
    <xf numFmtId="49" fontId="5" fillId="24" borderId="0" xfId="0" applyNumberFormat="1" applyFont="1" applyFill="1" applyBorder="1" applyAlignment="1" applyProtection="1">
      <alignment horizontal="center" vertical="top" wrapText="1"/>
      <protection locked="0"/>
    </xf>
    <xf numFmtId="0" fontId="5" fillId="24" borderId="0" xfId="0" applyFont="1" applyFill="1" applyBorder="1" applyAlignment="1" applyProtection="1">
      <alignment horizontal="center" vertical="top" wrapText="1"/>
      <protection locked="0"/>
    </xf>
    <xf numFmtId="49" fontId="26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26" fillId="24" borderId="10" xfId="0" applyNumberFormat="1" applyFont="1" applyFill="1" applyBorder="1" applyAlignment="1" applyProtection="1">
      <alignment horizontal="center" vertical="top" wrapText="1"/>
      <protection locked="0"/>
    </xf>
    <xf numFmtId="165" fontId="26" fillId="24" borderId="10" xfId="0" applyNumberFormat="1" applyFont="1" applyFill="1" applyBorder="1" applyAlignment="1">
      <alignment horizontal="center" vertical="top"/>
    </xf>
    <xf numFmtId="49" fontId="27" fillId="24" borderId="10" xfId="0" applyNumberFormat="1" applyFont="1" applyFill="1" applyBorder="1" applyAlignment="1">
      <alignment horizontal="center" vertical="top"/>
    </xf>
    <xf numFmtId="49" fontId="26" fillId="24" borderId="10" xfId="0" applyNumberFormat="1" applyFont="1" applyFill="1" applyBorder="1" applyAlignment="1">
      <alignment horizontal="center" vertical="top" wrapText="1"/>
    </xf>
    <xf numFmtId="49" fontId="26" fillId="24" borderId="10" xfId="0" applyNumberFormat="1" applyFont="1" applyFill="1" applyBorder="1" applyAlignment="1">
      <alignment horizontal="center" vertical="top"/>
    </xf>
    <xf numFmtId="0" fontId="26" fillId="24" borderId="10" xfId="0" applyFont="1" applyFill="1" applyBorder="1" applyAlignment="1">
      <alignment horizontal="center" vertical="top"/>
    </xf>
    <xf numFmtId="164" fontId="26" fillId="24" borderId="10" xfId="0" applyNumberFormat="1" applyFont="1" applyFill="1" applyBorder="1" applyAlignment="1">
      <alignment horizontal="center" vertical="top"/>
    </xf>
    <xf numFmtId="49" fontId="26" fillId="24" borderId="0" xfId="0" applyNumberFormat="1" applyFont="1" applyFill="1" applyBorder="1" applyAlignment="1">
      <alignment horizontal="center" vertical="top"/>
    </xf>
    <xf numFmtId="0" fontId="26" fillId="24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64" fontId="4" fillId="24" borderId="0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justify"/>
    </xf>
    <xf numFmtId="0" fontId="4" fillId="24" borderId="0" xfId="0" applyFont="1" applyFill="1" applyAlignment="1">
      <alignment horizontal="justify" vertical="top" wrapText="1"/>
    </xf>
    <xf numFmtId="4" fontId="26" fillId="24" borderId="10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right"/>
    </xf>
    <xf numFmtId="164" fontId="4" fillId="24" borderId="0" xfId="0" applyNumberFormat="1" applyFont="1" applyFill="1" applyAlignment="1">
      <alignment horizontal="center" vertical="top"/>
    </xf>
    <xf numFmtId="12" fontId="27" fillId="24" borderId="10" xfId="0" applyNumberFormat="1" applyFont="1" applyFill="1" applyBorder="1" applyAlignment="1">
      <alignment horizontal="justify" vertical="top" wrapText="1"/>
    </xf>
    <xf numFmtId="165" fontId="26" fillId="25" borderId="10" xfId="0" applyNumberFormat="1" applyFont="1" applyFill="1" applyBorder="1" applyAlignment="1">
      <alignment horizontal="center" vertical="top"/>
    </xf>
    <xf numFmtId="4" fontId="26" fillId="25" borderId="10" xfId="0" applyNumberFormat="1" applyFont="1" applyFill="1" applyBorder="1" applyAlignment="1">
      <alignment horizontal="center" vertical="top"/>
    </xf>
    <xf numFmtId="167" fontId="26" fillId="25" borderId="10" xfId="0" applyNumberFormat="1" applyFont="1" applyFill="1" applyBorder="1" applyAlignment="1">
      <alignment horizontal="center" vertical="top"/>
    </xf>
    <xf numFmtId="165" fontId="26" fillId="26" borderId="10" xfId="0" applyNumberFormat="1" applyFont="1" applyFill="1" applyBorder="1" applyAlignment="1">
      <alignment horizontal="center" vertical="top"/>
    </xf>
    <xf numFmtId="0" fontId="26" fillId="0" borderId="10" xfId="0" applyFont="1" applyFill="1" applyBorder="1" applyAlignment="1">
      <alignment horizontal="justify" vertical="top" wrapText="1"/>
    </xf>
    <xf numFmtId="0" fontId="26" fillId="24" borderId="10" xfId="0" applyFont="1" applyFill="1" applyBorder="1" applyAlignment="1">
      <alignment horizontal="center" vertical="top" wrapText="1"/>
    </xf>
    <xf numFmtId="4" fontId="3" fillId="26" borderId="0" xfId="0" applyNumberFormat="1" applyFont="1" applyFill="1" applyAlignment="1">
      <alignment vertical="top"/>
    </xf>
    <xf numFmtId="165" fontId="26" fillId="0" borderId="10" xfId="0" applyNumberFormat="1" applyFont="1" applyFill="1" applyBorder="1" applyAlignment="1">
      <alignment horizontal="center" vertical="top"/>
    </xf>
    <xf numFmtId="164" fontId="4" fillId="24" borderId="0" xfId="0" applyNumberFormat="1" applyFont="1" applyFill="1" applyBorder="1" applyAlignment="1">
      <alignment horizontal="right"/>
    </xf>
    <xf numFmtId="0" fontId="28" fillId="2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24" borderId="0" xfId="0" applyFont="1" applyFill="1" applyBorder="1" applyAlignment="1" applyProtection="1">
      <alignment horizontal="center" vertical="top" wrapText="1"/>
      <protection locked="0"/>
    </xf>
    <xf numFmtId="0" fontId="26" fillId="24" borderId="10" xfId="0" applyFont="1" applyFill="1" applyBorder="1" applyAlignment="1" applyProtection="1">
      <alignment horizontal="center" vertical="top" wrapText="1"/>
      <protection locked="0"/>
    </xf>
    <xf numFmtId="164" fontId="26" fillId="24" borderId="10" xfId="0" applyNumberFormat="1" applyFont="1" applyFill="1" applyBorder="1" applyAlignment="1">
      <alignment horizontal="center" vertical="top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320040</xdr:colOff>
      <xdr:row>6</xdr:row>
      <xdr:rowOff>0</xdr:rowOff>
    </xdr:from>
    <xdr:to>
      <xdr:col>6</xdr:col>
      <xdr:colOff>1005840</xdr:colOff>
      <xdr:row>13</xdr:row>
      <xdr:rowOff>30480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355080" y="1325880"/>
          <a:ext cx="2575560" cy="15773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ПРИЛОЖЕНИЕ №  13</a:t>
          </a:r>
        </a:p>
        <a:p>
          <a:pPr algn="ctr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ctr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 </a:t>
          </a:r>
          <a:r>
            <a:rPr lang="ru-RU" sz="1400" u="sng">
              <a:effectLst/>
              <a:latin typeface="Times New Roman" pitchFamily="18" charset="0"/>
              <a:ea typeface="+mn-ea"/>
              <a:cs typeface="Times New Roman" pitchFamily="18" charset="0"/>
            </a:rPr>
            <a:t>26.12.2019</a:t>
          </a: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  № </a:t>
          </a:r>
          <a:r>
            <a:rPr lang="ru-RU" sz="1400" u="sng">
              <a:effectLst/>
              <a:latin typeface="Times New Roman" pitchFamily="18" charset="0"/>
              <a:ea typeface="+mn-ea"/>
              <a:cs typeface="Times New Roman" pitchFamily="18" charset="0"/>
            </a:rPr>
            <a:t>256 </a:t>
          </a:r>
          <a:endParaRPr lang="ru-RU" sz="1400" b="0" i="0" u="sng" strike="noStrike" baseline="0">
            <a:solidFill>
              <a:srgbClr val="000000"/>
            </a:solidFill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396241</xdr:colOff>
      <xdr:row>0</xdr:row>
      <xdr:rowOff>0</xdr:rowOff>
    </xdr:from>
    <xdr:to>
      <xdr:col>6</xdr:col>
      <xdr:colOff>990601</xdr:colOff>
      <xdr:row>5</xdr:row>
      <xdr:rowOff>152400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431281" y="0"/>
          <a:ext cx="2484120" cy="1257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7 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25.09.2020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№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343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5"/>
  <sheetViews>
    <sheetView showGridLines="0" tabSelected="1" view="pageBreakPreview" topLeftCell="A162" zoomScaleNormal="90" zoomScaleSheetLayoutView="100" workbookViewId="0">
      <selection activeCell="G170" sqref="G170"/>
    </sheetView>
  </sheetViews>
  <sheetFormatPr defaultColWidth="9.140625" defaultRowHeight="18" x14ac:dyDescent="0.2"/>
  <cols>
    <col min="1" max="1" width="77.85546875" style="7" customWidth="1"/>
    <col min="2" max="2" width="10.140625" style="26" customWidth="1"/>
    <col min="3" max="3" width="8.7109375" style="25" customWidth="1"/>
    <col min="4" max="4" width="7.140625" style="26" customWidth="1"/>
    <col min="5" max="5" width="7.42578125" style="26" customWidth="1"/>
    <col min="6" max="6" width="4.28515625" style="26" customWidth="1"/>
    <col min="7" max="7" width="15.28515625" style="28" customWidth="1"/>
    <col min="8" max="16384" width="9.140625" style="1"/>
  </cols>
  <sheetData>
    <row r="1" spans="1:7" hidden="1" x14ac:dyDescent="0.2"/>
    <row r="2" spans="1:7" hidden="1" x14ac:dyDescent="0.2"/>
    <row r="3" spans="1:7" hidden="1" x14ac:dyDescent="0.2"/>
    <row r="4" spans="1:7" hidden="1" x14ac:dyDescent="0.2"/>
    <row r="5" spans="1:7" hidden="1" x14ac:dyDescent="0.2"/>
    <row r="6" spans="1:7" hidden="1" x14ac:dyDescent="0.2"/>
    <row r="14" spans="1:7" ht="17.25" customHeight="1" x14ac:dyDescent="0.2">
      <c r="B14" s="27"/>
      <c r="C14" s="27"/>
      <c r="D14" s="27"/>
      <c r="E14" s="27"/>
      <c r="F14" s="27"/>
    </row>
    <row r="15" spans="1:7" ht="77.25" customHeight="1" x14ac:dyDescent="0.2">
      <c r="A15" s="60" t="s">
        <v>248</v>
      </c>
      <c r="B15" s="61"/>
      <c r="C15" s="61"/>
      <c r="D15" s="61"/>
      <c r="E15" s="61"/>
      <c r="F15" s="61"/>
      <c r="G15" s="61"/>
    </row>
    <row r="16" spans="1:7" ht="9.75" customHeight="1" x14ac:dyDescent="0.2">
      <c r="A16" s="62"/>
      <c r="B16" s="62"/>
      <c r="C16" s="62"/>
      <c r="D16" s="62"/>
      <c r="E16" s="62"/>
      <c r="F16" s="62"/>
      <c r="G16" s="62"/>
    </row>
    <row r="17" spans="1:7" ht="3.75" customHeight="1" x14ac:dyDescent="0.2">
      <c r="A17" s="8"/>
      <c r="B17" s="29"/>
      <c r="C17" s="30"/>
      <c r="D17" s="29"/>
      <c r="E17" s="29"/>
      <c r="F17" s="29"/>
    </row>
    <row r="18" spans="1:7" ht="18.75" x14ac:dyDescent="0.2">
      <c r="A18" s="9"/>
      <c r="B18" s="31"/>
      <c r="C18" s="32"/>
      <c r="D18" s="31"/>
      <c r="E18" s="31"/>
      <c r="F18" s="32"/>
      <c r="G18" s="49" t="s">
        <v>43</v>
      </c>
    </row>
    <row r="19" spans="1:7" ht="24.75" customHeight="1" x14ac:dyDescent="0.2">
      <c r="A19" s="63" t="s">
        <v>15</v>
      </c>
      <c r="B19" s="63" t="s">
        <v>14</v>
      </c>
      <c r="C19" s="63"/>
      <c r="D19" s="63"/>
      <c r="E19" s="63"/>
      <c r="F19" s="63"/>
      <c r="G19" s="64" t="s">
        <v>46</v>
      </c>
    </row>
    <row r="20" spans="1:7" x14ac:dyDescent="0.2">
      <c r="A20" s="63"/>
      <c r="B20" s="63" t="s">
        <v>12</v>
      </c>
      <c r="C20" s="63"/>
      <c r="D20" s="63"/>
      <c r="E20" s="63"/>
      <c r="F20" s="33" t="s">
        <v>13</v>
      </c>
      <c r="G20" s="64"/>
    </row>
    <row r="21" spans="1:7" s="25" customFormat="1" x14ac:dyDescent="0.2">
      <c r="A21" s="24">
        <v>1</v>
      </c>
      <c r="B21" s="24">
        <v>2</v>
      </c>
      <c r="C21" s="24">
        <v>3</v>
      </c>
      <c r="D21" s="24">
        <v>4</v>
      </c>
      <c r="E21" s="24">
        <v>5</v>
      </c>
      <c r="F21" s="24">
        <v>6</v>
      </c>
      <c r="G21" s="34">
        <v>7</v>
      </c>
    </row>
    <row r="22" spans="1:7" x14ac:dyDescent="0.2">
      <c r="A22" s="10" t="s">
        <v>16</v>
      </c>
      <c r="B22" s="33"/>
      <c r="C22" s="24"/>
      <c r="D22" s="33"/>
      <c r="E22" s="33"/>
      <c r="F22" s="24"/>
      <c r="G22" s="35">
        <f>SUM(G23+G73+G87+G99+G132+G151+G170+G180+G192+G200+G232+G293+G314+G319+G324+G347+G351+G356+G381+G390+G402+G406+G334+G410+G325)</f>
        <v>2268843.0999999996</v>
      </c>
    </row>
    <row r="23" spans="1:7" s="2" customFormat="1" ht="31.5" x14ac:dyDescent="0.2">
      <c r="A23" s="11" t="s">
        <v>153</v>
      </c>
      <c r="B23" s="36" t="s">
        <v>0</v>
      </c>
      <c r="C23" s="36"/>
      <c r="D23" s="36"/>
      <c r="E23" s="36"/>
      <c r="F23" s="37"/>
      <c r="G23" s="35">
        <f>SUM(G24)</f>
        <v>1485438.9</v>
      </c>
    </row>
    <row r="24" spans="1:7" s="2" customFormat="1" ht="31.5" x14ac:dyDescent="0.2">
      <c r="A24" s="11" t="s">
        <v>154</v>
      </c>
      <c r="B24" s="36" t="s">
        <v>0</v>
      </c>
      <c r="C24" s="36" t="s">
        <v>71</v>
      </c>
      <c r="D24" s="36"/>
      <c r="E24" s="36"/>
      <c r="F24" s="37"/>
      <c r="G24" s="35">
        <f>SUM(G25+G41+G62+G31+G70)</f>
        <v>1485438.9</v>
      </c>
    </row>
    <row r="25" spans="1:7" s="2" customFormat="1" ht="31.5" x14ac:dyDescent="0.2">
      <c r="A25" s="12" t="s">
        <v>116</v>
      </c>
      <c r="B25" s="38" t="s">
        <v>0</v>
      </c>
      <c r="C25" s="38" t="s">
        <v>71</v>
      </c>
      <c r="D25" s="38" t="s">
        <v>1</v>
      </c>
      <c r="E25" s="38"/>
      <c r="F25" s="37"/>
      <c r="G25" s="35">
        <f>SUM(G26)</f>
        <v>3874.0999999999995</v>
      </c>
    </row>
    <row r="26" spans="1:7" s="2" customFormat="1" ht="129.6" customHeight="1" x14ac:dyDescent="0.2">
      <c r="A26" s="6" t="s">
        <v>212</v>
      </c>
      <c r="B26" s="38" t="s">
        <v>0</v>
      </c>
      <c r="C26" s="38" t="s">
        <v>71</v>
      </c>
      <c r="D26" s="38" t="s">
        <v>1</v>
      </c>
      <c r="E26" s="38" t="s">
        <v>143</v>
      </c>
      <c r="F26" s="37"/>
      <c r="G26" s="35">
        <f>SUM(G27:G30)</f>
        <v>3874.0999999999995</v>
      </c>
    </row>
    <row r="27" spans="1:7" s="2" customFormat="1" ht="51" customHeight="1" x14ac:dyDescent="0.2">
      <c r="A27" s="6" t="s">
        <v>129</v>
      </c>
      <c r="B27" s="38" t="s">
        <v>0</v>
      </c>
      <c r="C27" s="38" t="s">
        <v>71</v>
      </c>
      <c r="D27" s="38" t="s">
        <v>1</v>
      </c>
      <c r="E27" s="38" t="s">
        <v>143</v>
      </c>
      <c r="F27" s="37" t="s">
        <v>20</v>
      </c>
      <c r="G27" s="35">
        <v>57.2</v>
      </c>
    </row>
    <row r="28" spans="1:7" s="2" customFormat="1" ht="31.5" x14ac:dyDescent="0.2">
      <c r="A28" s="6" t="s">
        <v>131</v>
      </c>
      <c r="B28" s="38" t="s">
        <v>0</v>
      </c>
      <c r="C28" s="38" t="s">
        <v>71</v>
      </c>
      <c r="D28" s="38" t="s">
        <v>1</v>
      </c>
      <c r="E28" s="38" t="s">
        <v>143</v>
      </c>
      <c r="F28" s="37" t="s">
        <v>22</v>
      </c>
      <c r="G28" s="35">
        <v>85</v>
      </c>
    </row>
    <row r="29" spans="1:7" s="2" customFormat="1" ht="17.25" customHeight="1" x14ac:dyDescent="0.2">
      <c r="A29" s="6" t="s">
        <v>124</v>
      </c>
      <c r="B29" s="38" t="s">
        <v>0</v>
      </c>
      <c r="C29" s="38" t="s">
        <v>71</v>
      </c>
      <c r="D29" s="38" t="s">
        <v>1</v>
      </c>
      <c r="E29" s="38" t="s">
        <v>143</v>
      </c>
      <c r="F29" s="37" t="s">
        <v>125</v>
      </c>
      <c r="G29" s="35">
        <v>2515.6</v>
      </c>
    </row>
    <row r="30" spans="1:7" s="2" customFormat="1" ht="31.5" x14ac:dyDescent="0.2">
      <c r="A30" s="6" t="s">
        <v>138</v>
      </c>
      <c r="B30" s="38" t="s">
        <v>0</v>
      </c>
      <c r="C30" s="38" t="s">
        <v>71</v>
      </c>
      <c r="D30" s="38" t="s">
        <v>1</v>
      </c>
      <c r="E30" s="38" t="s">
        <v>143</v>
      </c>
      <c r="F30" s="37" t="s">
        <v>127</v>
      </c>
      <c r="G30" s="35">
        <v>1216.3</v>
      </c>
    </row>
    <row r="31" spans="1:7" s="2" customFormat="1" ht="61.5" customHeight="1" x14ac:dyDescent="0.2">
      <c r="A31" s="11" t="s">
        <v>96</v>
      </c>
      <c r="B31" s="36" t="s">
        <v>0</v>
      </c>
      <c r="C31" s="36" t="s">
        <v>71</v>
      </c>
      <c r="D31" s="36" t="s">
        <v>3</v>
      </c>
      <c r="E31" s="36"/>
      <c r="F31" s="37"/>
      <c r="G31" s="35">
        <f>G32+G34+G38+G36</f>
        <v>8191.2999999999993</v>
      </c>
    </row>
    <row r="32" spans="1:7" s="2" customFormat="1" ht="31.5" x14ac:dyDescent="0.2">
      <c r="A32" s="11" t="s">
        <v>272</v>
      </c>
      <c r="B32" s="36" t="s">
        <v>0</v>
      </c>
      <c r="C32" s="36" t="s">
        <v>71</v>
      </c>
      <c r="D32" s="36" t="s">
        <v>3</v>
      </c>
      <c r="E32" s="36" t="s">
        <v>271</v>
      </c>
      <c r="F32" s="37"/>
      <c r="G32" s="35">
        <f>G33</f>
        <v>600</v>
      </c>
    </row>
    <row r="33" spans="1:7" s="2" customFormat="1" ht="31.5" x14ac:dyDescent="0.2">
      <c r="A33" s="6" t="s">
        <v>138</v>
      </c>
      <c r="B33" s="36" t="s">
        <v>0</v>
      </c>
      <c r="C33" s="36" t="s">
        <v>71</v>
      </c>
      <c r="D33" s="36" t="s">
        <v>3</v>
      </c>
      <c r="E33" s="36" t="s">
        <v>271</v>
      </c>
      <c r="F33" s="37" t="s">
        <v>127</v>
      </c>
      <c r="G33" s="51">
        <v>600</v>
      </c>
    </row>
    <row r="34" spans="1:7" s="2" customFormat="1" ht="31.5" x14ac:dyDescent="0.2">
      <c r="A34" s="6" t="s">
        <v>274</v>
      </c>
      <c r="B34" s="36" t="s">
        <v>0</v>
      </c>
      <c r="C34" s="36" t="s">
        <v>71</v>
      </c>
      <c r="D34" s="36" t="s">
        <v>3</v>
      </c>
      <c r="E34" s="36" t="s">
        <v>273</v>
      </c>
      <c r="F34" s="37"/>
      <c r="G34" s="35">
        <f>G35</f>
        <v>1495.6</v>
      </c>
    </row>
    <row r="35" spans="1:7" s="2" customFormat="1" ht="31.5" x14ac:dyDescent="0.2">
      <c r="A35" s="6" t="s">
        <v>138</v>
      </c>
      <c r="B35" s="36" t="s">
        <v>0</v>
      </c>
      <c r="C35" s="36" t="s">
        <v>71</v>
      </c>
      <c r="D35" s="36" t="s">
        <v>3</v>
      </c>
      <c r="E35" s="36" t="s">
        <v>273</v>
      </c>
      <c r="F35" s="37" t="s">
        <v>127</v>
      </c>
      <c r="G35" s="51">
        <v>1495.6</v>
      </c>
    </row>
    <row r="36" spans="1:7" s="2" customFormat="1" ht="47.25" x14ac:dyDescent="0.2">
      <c r="A36" s="6" t="s">
        <v>276</v>
      </c>
      <c r="B36" s="36" t="s">
        <v>0</v>
      </c>
      <c r="C36" s="36" t="s">
        <v>71</v>
      </c>
      <c r="D36" s="36" t="s">
        <v>3</v>
      </c>
      <c r="E36" s="36" t="s">
        <v>275</v>
      </c>
      <c r="F36" s="37"/>
      <c r="G36" s="35">
        <f>G37</f>
        <v>4633.3999999999996</v>
      </c>
    </row>
    <row r="37" spans="1:7" s="2" customFormat="1" ht="31.5" x14ac:dyDescent="0.2">
      <c r="A37" s="6" t="s">
        <v>138</v>
      </c>
      <c r="B37" s="36" t="s">
        <v>0</v>
      </c>
      <c r="C37" s="36" t="s">
        <v>71</v>
      </c>
      <c r="D37" s="36" t="s">
        <v>3</v>
      </c>
      <c r="E37" s="36" t="s">
        <v>275</v>
      </c>
      <c r="F37" s="37" t="s">
        <v>127</v>
      </c>
      <c r="G37" s="51">
        <v>4633.3999999999996</v>
      </c>
    </row>
    <row r="38" spans="1:7" s="2" customFormat="1" ht="99" customHeight="1" x14ac:dyDescent="0.2">
      <c r="A38" s="14" t="s">
        <v>211</v>
      </c>
      <c r="B38" s="36" t="s">
        <v>0</v>
      </c>
      <c r="C38" s="36" t="s">
        <v>71</v>
      </c>
      <c r="D38" s="36" t="s">
        <v>3</v>
      </c>
      <c r="E38" s="36" t="s">
        <v>97</v>
      </c>
      <c r="F38" s="37"/>
      <c r="G38" s="35">
        <f>SUM(G39:G40)</f>
        <v>1462.3000000000002</v>
      </c>
    </row>
    <row r="39" spans="1:7" s="2" customFormat="1" ht="48" customHeight="1" x14ac:dyDescent="0.2">
      <c r="A39" s="6" t="s">
        <v>129</v>
      </c>
      <c r="B39" s="36" t="s">
        <v>0</v>
      </c>
      <c r="C39" s="36" t="s">
        <v>71</v>
      </c>
      <c r="D39" s="36" t="s">
        <v>3</v>
      </c>
      <c r="E39" s="36" t="s">
        <v>97</v>
      </c>
      <c r="F39" s="37" t="s">
        <v>20</v>
      </c>
      <c r="G39" s="35">
        <v>21.5</v>
      </c>
    </row>
    <row r="40" spans="1:7" s="2" customFormat="1" ht="33.75" customHeight="1" x14ac:dyDescent="0.2">
      <c r="A40" s="6" t="s">
        <v>126</v>
      </c>
      <c r="B40" s="36" t="s">
        <v>0</v>
      </c>
      <c r="C40" s="36" t="s">
        <v>71</v>
      </c>
      <c r="D40" s="36" t="s">
        <v>3</v>
      </c>
      <c r="E40" s="36" t="s">
        <v>97</v>
      </c>
      <c r="F40" s="37" t="s">
        <v>127</v>
      </c>
      <c r="G40" s="35">
        <f>529.5+870.9+40.4</f>
        <v>1440.8000000000002</v>
      </c>
    </row>
    <row r="41" spans="1:7" s="2" customFormat="1" ht="52.9" customHeight="1" x14ac:dyDescent="0.2">
      <c r="A41" s="11" t="s">
        <v>98</v>
      </c>
      <c r="B41" s="36" t="s">
        <v>0</v>
      </c>
      <c r="C41" s="36" t="s">
        <v>71</v>
      </c>
      <c r="D41" s="36" t="s">
        <v>4</v>
      </c>
      <c r="E41" s="36"/>
      <c r="F41" s="37"/>
      <c r="G41" s="35">
        <f>SUM(G46+G51+G55+G42+G60+G58)</f>
        <v>1461864.0999999999</v>
      </c>
    </row>
    <row r="42" spans="1:7" s="2" customFormat="1" ht="19.5" customHeight="1" x14ac:dyDescent="0.2">
      <c r="A42" s="11" t="s">
        <v>121</v>
      </c>
      <c r="B42" s="36" t="s">
        <v>0</v>
      </c>
      <c r="C42" s="36" t="s">
        <v>71</v>
      </c>
      <c r="D42" s="36" t="s">
        <v>4</v>
      </c>
      <c r="E42" s="36" t="s">
        <v>49</v>
      </c>
      <c r="F42" s="37"/>
      <c r="G42" s="51">
        <f>SUM(G43:G45)</f>
        <v>5207.2999999999993</v>
      </c>
    </row>
    <row r="43" spans="1:7" s="2" customFormat="1" ht="37.15" customHeight="1" x14ac:dyDescent="0.2">
      <c r="A43" s="6" t="s">
        <v>19</v>
      </c>
      <c r="B43" s="36" t="s">
        <v>0</v>
      </c>
      <c r="C43" s="36" t="s">
        <v>71</v>
      </c>
      <c r="D43" s="36" t="s">
        <v>4</v>
      </c>
      <c r="E43" s="36" t="s">
        <v>49</v>
      </c>
      <c r="F43" s="37" t="s">
        <v>20</v>
      </c>
      <c r="G43" s="35">
        <v>5166.8999999999996</v>
      </c>
    </row>
    <row r="44" spans="1:7" s="2" customFormat="1" ht="36.6" customHeight="1" x14ac:dyDescent="0.2">
      <c r="A44" s="6" t="s">
        <v>131</v>
      </c>
      <c r="B44" s="36" t="s">
        <v>0</v>
      </c>
      <c r="C44" s="36" t="s">
        <v>71</v>
      </c>
      <c r="D44" s="36" t="s">
        <v>4</v>
      </c>
      <c r="E44" s="36" t="s">
        <v>49</v>
      </c>
      <c r="F44" s="37" t="s">
        <v>22</v>
      </c>
      <c r="G44" s="35">
        <v>39.4</v>
      </c>
    </row>
    <row r="45" spans="1:7" s="2" customFormat="1" ht="18.75" customHeight="1" x14ac:dyDescent="0.2">
      <c r="A45" s="6" t="s">
        <v>24</v>
      </c>
      <c r="B45" s="36" t="s">
        <v>0</v>
      </c>
      <c r="C45" s="36" t="s">
        <v>71</v>
      </c>
      <c r="D45" s="36" t="s">
        <v>4</v>
      </c>
      <c r="E45" s="36" t="s">
        <v>49</v>
      </c>
      <c r="F45" s="37" t="s">
        <v>25</v>
      </c>
      <c r="G45" s="35">
        <v>1</v>
      </c>
    </row>
    <row r="46" spans="1:7" ht="46.5" customHeight="1" x14ac:dyDescent="0.2">
      <c r="A46" s="11" t="s">
        <v>100</v>
      </c>
      <c r="B46" s="36" t="s">
        <v>0</v>
      </c>
      <c r="C46" s="36" t="s">
        <v>71</v>
      </c>
      <c r="D46" s="36" t="s">
        <v>4</v>
      </c>
      <c r="E46" s="36" t="s">
        <v>59</v>
      </c>
      <c r="F46" s="37"/>
      <c r="G46" s="51">
        <f>SUM(G47:G50)</f>
        <v>451054.89999999997</v>
      </c>
    </row>
    <row r="47" spans="1:7" ht="31.5" x14ac:dyDescent="0.2">
      <c r="A47" s="6" t="s">
        <v>19</v>
      </c>
      <c r="B47" s="36" t="s">
        <v>0</v>
      </c>
      <c r="C47" s="36" t="s">
        <v>71</v>
      </c>
      <c r="D47" s="36" t="s">
        <v>4</v>
      </c>
      <c r="E47" s="36" t="s">
        <v>59</v>
      </c>
      <c r="F47" s="37" t="s">
        <v>20</v>
      </c>
      <c r="G47" s="35">
        <v>48878.9</v>
      </c>
    </row>
    <row r="48" spans="1:7" ht="31.5" x14ac:dyDescent="0.2">
      <c r="A48" s="6" t="s">
        <v>131</v>
      </c>
      <c r="B48" s="36" t="s">
        <v>0</v>
      </c>
      <c r="C48" s="36" t="s">
        <v>71</v>
      </c>
      <c r="D48" s="36" t="s">
        <v>4</v>
      </c>
      <c r="E48" s="36" t="s">
        <v>59</v>
      </c>
      <c r="F48" s="37" t="s">
        <v>22</v>
      </c>
      <c r="G48" s="35">
        <v>6907.5</v>
      </c>
    </row>
    <row r="49" spans="1:7" ht="31.5" x14ac:dyDescent="0.2">
      <c r="A49" s="6" t="s">
        <v>138</v>
      </c>
      <c r="B49" s="36" t="s">
        <v>0</v>
      </c>
      <c r="C49" s="36" t="s">
        <v>71</v>
      </c>
      <c r="D49" s="36" t="s">
        <v>4</v>
      </c>
      <c r="E49" s="36" t="s">
        <v>59</v>
      </c>
      <c r="F49" s="37" t="s">
        <v>127</v>
      </c>
      <c r="G49" s="35">
        <f>186188.1+160128+48870.3</f>
        <v>395186.39999999997</v>
      </c>
    </row>
    <row r="50" spans="1:7" ht="19.5" customHeight="1" x14ac:dyDescent="0.2">
      <c r="A50" s="6" t="s">
        <v>24</v>
      </c>
      <c r="B50" s="36" t="s">
        <v>0</v>
      </c>
      <c r="C50" s="36" t="s">
        <v>71</v>
      </c>
      <c r="D50" s="36" t="s">
        <v>4</v>
      </c>
      <c r="E50" s="36" t="s">
        <v>59</v>
      </c>
      <c r="F50" s="37" t="s">
        <v>25</v>
      </c>
      <c r="G50" s="35">
        <v>82.1</v>
      </c>
    </row>
    <row r="51" spans="1:7" ht="63" x14ac:dyDescent="0.2">
      <c r="A51" s="11" t="s">
        <v>213</v>
      </c>
      <c r="B51" s="36" t="s">
        <v>0</v>
      </c>
      <c r="C51" s="36" t="s">
        <v>71</v>
      </c>
      <c r="D51" s="36" t="s">
        <v>4</v>
      </c>
      <c r="E51" s="36" t="s">
        <v>104</v>
      </c>
      <c r="F51" s="37"/>
      <c r="G51" s="35">
        <f>SUM(G52:G54)</f>
        <v>17690.800000000003</v>
      </c>
    </row>
    <row r="52" spans="1:7" ht="31.5" x14ac:dyDescent="0.2">
      <c r="A52" s="6" t="s">
        <v>19</v>
      </c>
      <c r="B52" s="36" t="s">
        <v>0</v>
      </c>
      <c r="C52" s="36" t="s">
        <v>71</v>
      </c>
      <c r="D52" s="36" t="s">
        <v>4</v>
      </c>
      <c r="E52" s="36" t="s">
        <v>104</v>
      </c>
      <c r="F52" s="37" t="s">
        <v>20</v>
      </c>
      <c r="G52" s="35">
        <v>84.5</v>
      </c>
    </row>
    <row r="53" spans="1:7" ht="35.25" customHeight="1" x14ac:dyDescent="0.2">
      <c r="A53" s="6" t="s">
        <v>123</v>
      </c>
      <c r="B53" s="36" t="s">
        <v>0</v>
      </c>
      <c r="C53" s="36" t="s">
        <v>71</v>
      </c>
      <c r="D53" s="36" t="s">
        <v>4</v>
      </c>
      <c r="E53" s="36" t="s">
        <v>104</v>
      </c>
      <c r="F53" s="37" t="s">
        <v>22</v>
      </c>
      <c r="G53" s="35">
        <v>176.9</v>
      </c>
    </row>
    <row r="54" spans="1:7" ht="21" customHeight="1" x14ac:dyDescent="0.2">
      <c r="A54" s="6" t="s">
        <v>124</v>
      </c>
      <c r="B54" s="36" t="s">
        <v>0</v>
      </c>
      <c r="C54" s="36" t="s">
        <v>71</v>
      </c>
      <c r="D54" s="36" t="s">
        <v>4</v>
      </c>
      <c r="E54" s="36" t="s">
        <v>104</v>
      </c>
      <c r="F54" s="37" t="s">
        <v>125</v>
      </c>
      <c r="G54" s="35">
        <v>17429.400000000001</v>
      </c>
    </row>
    <row r="55" spans="1:7" ht="63" x14ac:dyDescent="0.2">
      <c r="A55" s="11" t="s">
        <v>214</v>
      </c>
      <c r="B55" s="36" t="s">
        <v>0</v>
      </c>
      <c r="C55" s="36" t="s">
        <v>71</v>
      </c>
      <c r="D55" s="36" t="s">
        <v>4</v>
      </c>
      <c r="E55" s="36" t="s">
        <v>99</v>
      </c>
      <c r="F55" s="37"/>
      <c r="G55" s="35">
        <f>SUM(G56:G57)</f>
        <v>987911.1</v>
      </c>
    </row>
    <row r="56" spans="1:7" ht="47.25" customHeight="1" x14ac:dyDescent="0.2">
      <c r="A56" s="6" t="s">
        <v>129</v>
      </c>
      <c r="B56" s="36" t="s">
        <v>0</v>
      </c>
      <c r="C56" s="36" t="s">
        <v>71</v>
      </c>
      <c r="D56" s="36" t="s">
        <v>4</v>
      </c>
      <c r="E56" s="36" t="s">
        <v>99</v>
      </c>
      <c r="F56" s="37" t="s">
        <v>20</v>
      </c>
      <c r="G56" s="35">
        <v>14599.5</v>
      </c>
    </row>
    <row r="57" spans="1:7" ht="34.5" customHeight="1" x14ac:dyDescent="0.2">
      <c r="A57" s="6" t="s">
        <v>126</v>
      </c>
      <c r="B57" s="36" t="s">
        <v>0</v>
      </c>
      <c r="C57" s="36" t="s">
        <v>71</v>
      </c>
      <c r="D57" s="36" t="s">
        <v>4</v>
      </c>
      <c r="E57" s="36" t="s">
        <v>99</v>
      </c>
      <c r="F57" s="37" t="s">
        <v>127</v>
      </c>
      <c r="G57" s="35">
        <f>383052+590259.6</f>
        <v>973311.6</v>
      </c>
    </row>
    <row r="58" spans="1:7" ht="78.75" x14ac:dyDescent="0.2">
      <c r="A58" s="13" t="s">
        <v>246</v>
      </c>
      <c r="B58" s="36" t="s">
        <v>0</v>
      </c>
      <c r="C58" s="36" t="s">
        <v>71</v>
      </c>
      <c r="D58" s="36" t="s">
        <v>4</v>
      </c>
      <c r="E58" s="37" t="s">
        <v>247</v>
      </c>
      <c r="F58" s="37"/>
      <c r="G58" s="35">
        <f>G59</f>
        <v>0</v>
      </c>
    </row>
    <row r="59" spans="1:7" ht="31.5" x14ac:dyDescent="0.2">
      <c r="A59" s="13" t="s">
        <v>138</v>
      </c>
      <c r="B59" s="36" t="s">
        <v>0</v>
      </c>
      <c r="C59" s="36" t="s">
        <v>71</v>
      </c>
      <c r="D59" s="36" t="s">
        <v>4</v>
      </c>
      <c r="E59" s="37" t="s">
        <v>247</v>
      </c>
      <c r="F59" s="37" t="s">
        <v>127</v>
      </c>
      <c r="G59" s="35"/>
    </row>
    <row r="60" spans="1:7" ht="99.6" customHeight="1" x14ac:dyDescent="0.2">
      <c r="A60" s="13" t="s">
        <v>244</v>
      </c>
      <c r="B60" s="36" t="s">
        <v>0</v>
      </c>
      <c r="C60" s="36" t="s">
        <v>71</v>
      </c>
      <c r="D60" s="36" t="s">
        <v>4</v>
      </c>
      <c r="E60" s="37" t="s">
        <v>245</v>
      </c>
      <c r="F60" s="37"/>
      <c r="G60" s="35">
        <f>G61</f>
        <v>0</v>
      </c>
    </row>
    <row r="61" spans="1:7" ht="31.5" x14ac:dyDescent="0.2">
      <c r="A61" s="13" t="s">
        <v>138</v>
      </c>
      <c r="B61" s="36" t="s">
        <v>0</v>
      </c>
      <c r="C61" s="36" t="s">
        <v>71</v>
      </c>
      <c r="D61" s="36" t="s">
        <v>4</v>
      </c>
      <c r="E61" s="37" t="s">
        <v>245</v>
      </c>
      <c r="F61" s="37" t="s">
        <v>127</v>
      </c>
      <c r="G61" s="35">
        <f>49371.8-49371.8</f>
        <v>0</v>
      </c>
    </row>
    <row r="62" spans="1:7" s="2" customFormat="1" ht="31.5" x14ac:dyDescent="0.2">
      <c r="A62" s="11" t="s">
        <v>101</v>
      </c>
      <c r="B62" s="36" t="s">
        <v>0</v>
      </c>
      <c r="C62" s="36" t="s">
        <v>71</v>
      </c>
      <c r="D62" s="36" t="s">
        <v>11</v>
      </c>
      <c r="E62" s="36"/>
      <c r="F62" s="37"/>
      <c r="G62" s="35">
        <f>SUM(G67+G63+G65)</f>
        <v>11509.4</v>
      </c>
    </row>
    <row r="63" spans="1:7" s="2" customFormat="1" ht="31.5" x14ac:dyDescent="0.2">
      <c r="A63" s="11" t="s">
        <v>278</v>
      </c>
      <c r="B63" s="36" t="s">
        <v>0</v>
      </c>
      <c r="C63" s="36" t="s">
        <v>71</v>
      </c>
      <c r="D63" s="36" t="s">
        <v>11</v>
      </c>
      <c r="E63" s="36" t="s">
        <v>277</v>
      </c>
      <c r="F63" s="37"/>
      <c r="G63" s="51">
        <f>G64</f>
        <v>5150</v>
      </c>
    </row>
    <row r="64" spans="1:7" s="2" customFormat="1" ht="37.5" customHeight="1" x14ac:dyDescent="0.2">
      <c r="A64" s="6" t="s">
        <v>126</v>
      </c>
      <c r="B64" s="36" t="s">
        <v>0</v>
      </c>
      <c r="C64" s="36" t="s">
        <v>71</v>
      </c>
      <c r="D64" s="36" t="s">
        <v>11</v>
      </c>
      <c r="E64" s="36" t="s">
        <v>277</v>
      </c>
      <c r="F64" s="37" t="s">
        <v>127</v>
      </c>
      <c r="G64" s="35">
        <v>5150</v>
      </c>
    </row>
    <row r="65" spans="1:7" s="2" customFormat="1" ht="31.5" x14ac:dyDescent="0.2">
      <c r="A65" s="11" t="s">
        <v>280</v>
      </c>
      <c r="B65" s="36" t="s">
        <v>0</v>
      </c>
      <c r="C65" s="36" t="s">
        <v>71</v>
      </c>
      <c r="D65" s="36" t="s">
        <v>11</v>
      </c>
      <c r="E65" s="36" t="s">
        <v>279</v>
      </c>
      <c r="F65" s="37"/>
      <c r="G65" s="51">
        <f>G66</f>
        <v>5432</v>
      </c>
    </row>
    <row r="66" spans="1:7" s="2" customFormat="1" ht="35.25" customHeight="1" x14ac:dyDescent="0.2">
      <c r="A66" s="6" t="s">
        <v>126</v>
      </c>
      <c r="B66" s="36" t="s">
        <v>0</v>
      </c>
      <c r="C66" s="36" t="s">
        <v>71</v>
      </c>
      <c r="D66" s="36" t="s">
        <v>11</v>
      </c>
      <c r="E66" s="36" t="s">
        <v>279</v>
      </c>
      <c r="F66" s="37" t="s">
        <v>127</v>
      </c>
      <c r="G66" s="35">
        <v>5432</v>
      </c>
    </row>
    <row r="67" spans="1:7" s="2" customFormat="1" ht="47.25" x14ac:dyDescent="0.2">
      <c r="A67" s="11" t="s">
        <v>42</v>
      </c>
      <c r="B67" s="36" t="s">
        <v>0</v>
      </c>
      <c r="C67" s="36" t="s">
        <v>71</v>
      </c>
      <c r="D67" s="36" t="s">
        <v>11</v>
      </c>
      <c r="E67" s="36" t="s">
        <v>102</v>
      </c>
      <c r="F67" s="37"/>
      <c r="G67" s="35">
        <f>SUM(G68:G69)</f>
        <v>927.40000000000009</v>
      </c>
    </row>
    <row r="68" spans="1:7" s="2" customFormat="1" ht="31.5" x14ac:dyDescent="0.2">
      <c r="A68" s="6" t="s">
        <v>19</v>
      </c>
      <c r="B68" s="36" t="s">
        <v>0</v>
      </c>
      <c r="C68" s="36" t="s">
        <v>71</v>
      </c>
      <c r="D68" s="36" t="s">
        <v>11</v>
      </c>
      <c r="E68" s="36" t="s">
        <v>102</v>
      </c>
      <c r="F68" s="37" t="s">
        <v>20</v>
      </c>
      <c r="G68" s="35">
        <v>13.7</v>
      </c>
    </row>
    <row r="69" spans="1:7" s="2" customFormat="1" ht="36.75" customHeight="1" x14ac:dyDescent="0.2">
      <c r="A69" s="6" t="s">
        <v>126</v>
      </c>
      <c r="B69" s="36" t="s">
        <v>0</v>
      </c>
      <c r="C69" s="36" t="s">
        <v>71</v>
      </c>
      <c r="D69" s="36" t="s">
        <v>11</v>
      </c>
      <c r="E69" s="36" t="s">
        <v>102</v>
      </c>
      <c r="F69" s="37" t="s">
        <v>127</v>
      </c>
      <c r="G69" s="35">
        <v>913.7</v>
      </c>
    </row>
    <row r="70" spans="1:7" s="2" customFormat="1" x14ac:dyDescent="0.2">
      <c r="A70" s="6" t="s">
        <v>227</v>
      </c>
      <c r="B70" s="38" t="s">
        <v>0</v>
      </c>
      <c r="C70" s="38" t="s">
        <v>71</v>
      </c>
      <c r="D70" s="38" t="s">
        <v>226</v>
      </c>
      <c r="E70" s="38"/>
      <c r="F70" s="38"/>
      <c r="G70" s="35">
        <f>G71</f>
        <v>0</v>
      </c>
    </row>
    <row r="71" spans="1:7" s="2" customFormat="1" ht="63" x14ac:dyDescent="0.2">
      <c r="A71" s="6" t="s">
        <v>232</v>
      </c>
      <c r="B71" s="38" t="s">
        <v>0</v>
      </c>
      <c r="C71" s="38" t="s">
        <v>71</v>
      </c>
      <c r="D71" s="38" t="s">
        <v>226</v>
      </c>
      <c r="E71" s="38" t="s">
        <v>225</v>
      </c>
      <c r="F71" s="38"/>
      <c r="G71" s="35">
        <f>G72</f>
        <v>0</v>
      </c>
    </row>
    <row r="72" spans="1:7" s="2" customFormat="1" ht="31.5" x14ac:dyDescent="0.2">
      <c r="A72" s="6" t="s">
        <v>138</v>
      </c>
      <c r="B72" s="38" t="s">
        <v>0</v>
      </c>
      <c r="C72" s="38" t="s">
        <v>71</v>
      </c>
      <c r="D72" s="38" t="s">
        <v>226</v>
      </c>
      <c r="E72" s="38" t="s">
        <v>225</v>
      </c>
      <c r="F72" s="38" t="s">
        <v>127</v>
      </c>
      <c r="G72" s="35"/>
    </row>
    <row r="73" spans="1:7" s="2" customFormat="1" ht="31.5" x14ac:dyDescent="0.2">
      <c r="A73" s="11" t="s">
        <v>155</v>
      </c>
      <c r="B73" s="38" t="s">
        <v>1</v>
      </c>
      <c r="C73" s="38"/>
      <c r="D73" s="38"/>
      <c r="E73" s="38"/>
      <c r="F73" s="37"/>
      <c r="G73" s="35">
        <f>SUM(G74)</f>
        <v>7029.2000000000007</v>
      </c>
    </row>
    <row r="74" spans="1:7" s="2" customFormat="1" ht="31.5" x14ac:dyDescent="0.2">
      <c r="A74" s="11" t="s">
        <v>90</v>
      </c>
      <c r="B74" s="38" t="s">
        <v>1</v>
      </c>
      <c r="C74" s="38" t="s">
        <v>71</v>
      </c>
      <c r="D74" s="38"/>
      <c r="E74" s="38"/>
      <c r="F74" s="37"/>
      <c r="G74" s="35">
        <f>SUM(G75+G82)</f>
        <v>7029.2000000000007</v>
      </c>
    </row>
    <row r="75" spans="1:7" ht="47.25" x14ac:dyDescent="0.2">
      <c r="A75" s="11" t="s">
        <v>91</v>
      </c>
      <c r="B75" s="38" t="s">
        <v>1</v>
      </c>
      <c r="C75" s="38" t="s">
        <v>71</v>
      </c>
      <c r="D75" s="38" t="s">
        <v>0</v>
      </c>
      <c r="E75" s="38"/>
      <c r="F75" s="37"/>
      <c r="G75" s="35">
        <f>SUM(G76+G80)</f>
        <v>2929.9</v>
      </c>
    </row>
    <row r="76" spans="1:7" ht="47.25" x14ac:dyDescent="0.2">
      <c r="A76" s="12" t="s">
        <v>122</v>
      </c>
      <c r="B76" s="38" t="s">
        <v>1</v>
      </c>
      <c r="C76" s="38" t="s">
        <v>71</v>
      </c>
      <c r="D76" s="38" t="s">
        <v>0</v>
      </c>
      <c r="E76" s="38" t="s">
        <v>59</v>
      </c>
      <c r="F76" s="37"/>
      <c r="G76" s="51">
        <f>SUM(G77:G79)</f>
        <v>2929.9</v>
      </c>
    </row>
    <row r="77" spans="1:7" ht="31.5" x14ac:dyDescent="0.2">
      <c r="A77" s="6" t="s">
        <v>19</v>
      </c>
      <c r="B77" s="38" t="s">
        <v>1</v>
      </c>
      <c r="C77" s="38" t="s">
        <v>71</v>
      </c>
      <c r="D77" s="38" t="s">
        <v>0</v>
      </c>
      <c r="E77" s="38" t="s">
        <v>59</v>
      </c>
      <c r="F77" s="37" t="s">
        <v>20</v>
      </c>
      <c r="G77" s="35">
        <v>2513.4</v>
      </c>
    </row>
    <row r="78" spans="1:7" ht="31.5" x14ac:dyDescent="0.2">
      <c r="A78" s="6" t="s">
        <v>131</v>
      </c>
      <c r="B78" s="38" t="s">
        <v>1</v>
      </c>
      <c r="C78" s="38" t="s">
        <v>71</v>
      </c>
      <c r="D78" s="38" t="s">
        <v>0</v>
      </c>
      <c r="E78" s="38" t="s">
        <v>59</v>
      </c>
      <c r="F78" s="37" t="s">
        <v>22</v>
      </c>
      <c r="G78" s="35">
        <v>114.5</v>
      </c>
    </row>
    <row r="79" spans="1:7" ht="19.5" customHeight="1" x14ac:dyDescent="0.2">
      <c r="A79" s="6" t="s">
        <v>24</v>
      </c>
      <c r="B79" s="38" t="s">
        <v>1</v>
      </c>
      <c r="C79" s="38" t="s">
        <v>71</v>
      </c>
      <c r="D79" s="38" t="s">
        <v>0</v>
      </c>
      <c r="E79" s="38" t="s">
        <v>59</v>
      </c>
      <c r="F79" s="37" t="s">
        <v>25</v>
      </c>
      <c r="G79" s="35">
        <v>302</v>
      </c>
    </row>
    <row r="80" spans="1:7" ht="47.25" x14ac:dyDescent="0.2">
      <c r="A80" s="6" t="s">
        <v>240</v>
      </c>
      <c r="B80" s="38" t="s">
        <v>1</v>
      </c>
      <c r="C80" s="38" t="s">
        <v>71</v>
      </c>
      <c r="D80" s="38" t="s">
        <v>0</v>
      </c>
      <c r="E80" s="38" t="s">
        <v>241</v>
      </c>
      <c r="F80" s="37"/>
      <c r="G80" s="35">
        <f>SUM(G81)</f>
        <v>0</v>
      </c>
    </row>
    <row r="81" spans="1:7" ht="31.5" x14ac:dyDescent="0.2">
      <c r="A81" s="6" t="s">
        <v>134</v>
      </c>
      <c r="B81" s="38" t="s">
        <v>1</v>
      </c>
      <c r="C81" s="38" t="s">
        <v>71</v>
      </c>
      <c r="D81" s="38" t="s">
        <v>0</v>
      </c>
      <c r="E81" s="38" t="s">
        <v>241</v>
      </c>
      <c r="F81" s="37" t="s">
        <v>135</v>
      </c>
      <c r="G81" s="35"/>
    </row>
    <row r="82" spans="1:7" s="2" customFormat="1" ht="31.5" x14ac:dyDescent="0.2">
      <c r="A82" s="12" t="s">
        <v>195</v>
      </c>
      <c r="B82" s="38" t="s">
        <v>1</v>
      </c>
      <c r="C82" s="38" t="s">
        <v>71</v>
      </c>
      <c r="D82" s="38" t="s">
        <v>1</v>
      </c>
      <c r="E82" s="38"/>
      <c r="F82" s="37"/>
      <c r="G82" s="51">
        <f>SUM(G83)</f>
        <v>4099.3</v>
      </c>
    </row>
    <row r="83" spans="1:7" s="2" customFormat="1" x14ac:dyDescent="0.2">
      <c r="A83" s="12" t="s">
        <v>35</v>
      </c>
      <c r="B83" s="38" t="s">
        <v>1</v>
      </c>
      <c r="C83" s="38" t="s">
        <v>71</v>
      </c>
      <c r="D83" s="38" t="s">
        <v>1</v>
      </c>
      <c r="E83" s="38" t="s">
        <v>49</v>
      </c>
      <c r="F83" s="37"/>
      <c r="G83" s="35">
        <f>SUM(G84:G86)</f>
        <v>4099.3</v>
      </c>
    </row>
    <row r="84" spans="1:7" s="2" customFormat="1" ht="31.5" x14ac:dyDescent="0.2">
      <c r="A84" s="6" t="s">
        <v>19</v>
      </c>
      <c r="B84" s="38" t="s">
        <v>1</v>
      </c>
      <c r="C84" s="38" t="s">
        <v>71</v>
      </c>
      <c r="D84" s="38" t="s">
        <v>1</v>
      </c>
      <c r="E84" s="38" t="s">
        <v>49</v>
      </c>
      <c r="F84" s="37" t="s">
        <v>20</v>
      </c>
      <c r="G84" s="35">
        <v>3999.6</v>
      </c>
    </row>
    <row r="85" spans="1:7" s="2" customFormat="1" ht="31.5" x14ac:dyDescent="0.2">
      <c r="A85" s="6" t="s">
        <v>131</v>
      </c>
      <c r="B85" s="38" t="s">
        <v>1</v>
      </c>
      <c r="C85" s="38" t="s">
        <v>71</v>
      </c>
      <c r="D85" s="38" t="s">
        <v>1</v>
      </c>
      <c r="E85" s="38" t="s">
        <v>49</v>
      </c>
      <c r="F85" s="37" t="s">
        <v>22</v>
      </c>
      <c r="G85" s="35">
        <v>97.6</v>
      </c>
    </row>
    <row r="86" spans="1:7" s="2" customFormat="1" ht="20.25" customHeight="1" x14ac:dyDescent="0.2">
      <c r="A86" s="6" t="s">
        <v>24</v>
      </c>
      <c r="B86" s="38" t="s">
        <v>1</v>
      </c>
      <c r="C86" s="38" t="s">
        <v>71</v>
      </c>
      <c r="D86" s="38" t="s">
        <v>1</v>
      </c>
      <c r="E86" s="38" t="s">
        <v>49</v>
      </c>
      <c r="F86" s="37" t="s">
        <v>25</v>
      </c>
      <c r="G86" s="35">
        <v>2.1</v>
      </c>
    </row>
    <row r="87" spans="1:7" s="2" customFormat="1" x14ac:dyDescent="0.2">
      <c r="A87" s="11" t="s">
        <v>156</v>
      </c>
      <c r="B87" s="38" t="s">
        <v>2</v>
      </c>
      <c r="C87" s="38"/>
      <c r="D87" s="38"/>
      <c r="E87" s="38"/>
      <c r="F87" s="37"/>
      <c r="G87" s="35">
        <f>SUM(G88+G95)</f>
        <v>38000</v>
      </c>
    </row>
    <row r="88" spans="1:7" s="2" customFormat="1" ht="31.5" x14ac:dyDescent="0.2">
      <c r="A88" s="11" t="s">
        <v>157</v>
      </c>
      <c r="B88" s="38" t="s">
        <v>2</v>
      </c>
      <c r="C88" s="38" t="s">
        <v>71</v>
      </c>
      <c r="D88" s="38"/>
      <c r="E88" s="38"/>
      <c r="F88" s="37"/>
      <c r="G88" s="35">
        <f>SUM(G89+G92)</f>
        <v>38000</v>
      </c>
    </row>
    <row r="89" spans="1:7" s="2" customFormat="1" ht="31.5" x14ac:dyDescent="0.2">
      <c r="A89" s="11" t="s">
        <v>88</v>
      </c>
      <c r="B89" s="38" t="s">
        <v>2</v>
      </c>
      <c r="C89" s="38" t="s">
        <v>71</v>
      </c>
      <c r="D89" s="38" t="s">
        <v>0</v>
      </c>
      <c r="E89" s="38"/>
      <c r="F89" s="37"/>
      <c r="G89" s="35">
        <f>SUM(G90)</f>
        <v>38000</v>
      </c>
    </row>
    <row r="90" spans="1:7" s="2" customFormat="1" ht="31.5" x14ac:dyDescent="0.2">
      <c r="A90" s="6" t="s">
        <v>198</v>
      </c>
      <c r="B90" s="38" t="s">
        <v>2</v>
      </c>
      <c r="C90" s="38" t="s">
        <v>71</v>
      </c>
      <c r="D90" s="38" t="s">
        <v>0</v>
      </c>
      <c r="E90" s="38" t="s">
        <v>199</v>
      </c>
      <c r="F90" s="37"/>
      <c r="G90" s="52">
        <f>G91</f>
        <v>38000</v>
      </c>
    </row>
    <row r="91" spans="1:7" s="2" customFormat="1" ht="18" customHeight="1" x14ac:dyDescent="0.2">
      <c r="A91" s="6" t="s">
        <v>9</v>
      </c>
      <c r="B91" s="38" t="s">
        <v>2</v>
      </c>
      <c r="C91" s="38" t="s">
        <v>71</v>
      </c>
      <c r="D91" s="38" t="s">
        <v>0</v>
      </c>
      <c r="E91" s="38" t="s">
        <v>199</v>
      </c>
      <c r="F91" s="37" t="s">
        <v>31</v>
      </c>
      <c r="G91" s="47">
        <v>38000</v>
      </c>
    </row>
    <row r="92" spans="1:7" s="2" customFormat="1" ht="31.5" x14ac:dyDescent="0.2">
      <c r="A92" s="6" t="s">
        <v>222</v>
      </c>
      <c r="B92" s="38" t="s">
        <v>2</v>
      </c>
      <c r="C92" s="38" t="s">
        <v>71</v>
      </c>
      <c r="D92" s="38" t="s">
        <v>1</v>
      </c>
      <c r="E92" s="38"/>
      <c r="F92" s="37"/>
      <c r="G92" s="47">
        <f>G93</f>
        <v>0</v>
      </c>
    </row>
    <row r="93" spans="1:7" s="2" customFormat="1" ht="31.5" x14ac:dyDescent="0.2">
      <c r="A93" s="6" t="s">
        <v>223</v>
      </c>
      <c r="B93" s="38" t="s">
        <v>2</v>
      </c>
      <c r="C93" s="38" t="s">
        <v>71</v>
      </c>
      <c r="D93" s="38" t="s">
        <v>1</v>
      </c>
      <c r="E93" s="38" t="s">
        <v>224</v>
      </c>
      <c r="F93" s="37"/>
      <c r="G93" s="47">
        <f>G94</f>
        <v>0</v>
      </c>
    </row>
    <row r="94" spans="1:7" s="2" customFormat="1" ht="17.25" customHeight="1" x14ac:dyDescent="0.2">
      <c r="A94" s="6" t="s">
        <v>9</v>
      </c>
      <c r="B94" s="38" t="s">
        <v>2</v>
      </c>
      <c r="C94" s="38" t="s">
        <v>71</v>
      </c>
      <c r="D94" s="38" t="s">
        <v>1</v>
      </c>
      <c r="E94" s="38" t="s">
        <v>224</v>
      </c>
      <c r="F94" s="37" t="s">
        <v>31</v>
      </c>
      <c r="G94" s="47"/>
    </row>
    <row r="95" spans="1:7" s="2" customFormat="1" x14ac:dyDescent="0.2">
      <c r="A95" s="12" t="s">
        <v>158</v>
      </c>
      <c r="B95" s="38" t="s">
        <v>2</v>
      </c>
      <c r="C95" s="38" t="s">
        <v>106</v>
      </c>
      <c r="D95" s="38"/>
      <c r="E95" s="38"/>
      <c r="F95" s="37"/>
      <c r="G95" s="35">
        <f>SUM(G96)</f>
        <v>0</v>
      </c>
    </row>
    <row r="96" spans="1:7" s="2" customFormat="1" ht="31.5" x14ac:dyDescent="0.2">
      <c r="A96" s="12" t="s">
        <v>82</v>
      </c>
      <c r="B96" s="38" t="s">
        <v>2</v>
      </c>
      <c r="C96" s="38" t="s">
        <v>106</v>
      </c>
      <c r="D96" s="38" t="s">
        <v>0</v>
      </c>
      <c r="E96" s="38"/>
      <c r="F96" s="37"/>
      <c r="G96" s="35">
        <f>SUM(G97)</f>
        <v>0</v>
      </c>
    </row>
    <row r="97" spans="1:7" s="2" customFormat="1" x14ac:dyDescent="0.2">
      <c r="A97" s="11" t="s">
        <v>83</v>
      </c>
      <c r="B97" s="38" t="s">
        <v>2</v>
      </c>
      <c r="C97" s="38" t="s">
        <v>106</v>
      </c>
      <c r="D97" s="38" t="s">
        <v>0</v>
      </c>
      <c r="E97" s="38" t="s">
        <v>84</v>
      </c>
      <c r="F97" s="37"/>
      <c r="G97" s="35">
        <f>SUM(G98:G98)</f>
        <v>0</v>
      </c>
    </row>
    <row r="98" spans="1:7" s="2" customFormat="1" ht="17.25" customHeight="1" x14ac:dyDescent="0.2">
      <c r="A98" s="6" t="s">
        <v>139</v>
      </c>
      <c r="B98" s="38" t="s">
        <v>2</v>
      </c>
      <c r="C98" s="38" t="s">
        <v>106</v>
      </c>
      <c r="D98" s="38" t="s">
        <v>0</v>
      </c>
      <c r="E98" s="38" t="s">
        <v>84</v>
      </c>
      <c r="F98" s="37" t="s">
        <v>140</v>
      </c>
      <c r="G98" s="35"/>
    </row>
    <row r="99" spans="1:7" s="2" customFormat="1" x14ac:dyDescent="0.2">
      <c r="A99" s="11" t="s">
        <v>159</v>
      </c>
      <c r="B99" s="38" t="s">
        <v>3</v>
      </c>
      <c r="C99" s="38"/>
      <c r="D99" s="38"/>
      <c r="E99" s="38"/>
      <c r="F99" s="37"/>
      <c r="G99" s="35">
        <f>SUM(G100+G117+G127)</f>
        <v>82234.200000000012</v>
      </c>
    </row>
    <row r="100" spans="1:7" s="2" customFormat="1" ht="31.5" x14ac:dyDescent="0.2">
      <c r="A100" s="11" t="s">
        <v>160</v>
      </c>
      <c r="B100" s="38" t="s">
        <v>3</v>
      </c>
      <c r="C100" s="38" t="s">
        <v>71</v>
      </c>
      <c r="D100" s="38"/>
      <c r="E100" s="38"/>
      <c r="F100" s="37"/>
      <c r="G100" s="35">
        <f>SUM(G101+G108+G114)</f>
        <v>77869.600000000006</v>
      </c>
    </row>
    <row r="101" spans="1:7" s="2" customFormat="1" ht="31.5" x14ac:dyDescent="0.2">
      <c r="A101" s="11" t="s">
        <v>105</v>
      </c>
      <c r="B101" s="38" t="s">
        <v>3</v>
      </c>
      <c r="C101" s="38" t="s">
        <v>71</v>
      </c>
      <c r="D101" s="38" t="s">
        <v>0</v>
      </c>
      <c r="E101" s="38"/>
      <c r="F101" s="37"/>
      <c r="G101" s="35">
        <f>SUM(G102+G106)</f>
        <v>2497.2999999999997</v>
      </c>
    </row>
    <row r="102" spans="1:7" s="2" customFormat="1" x14ac:dyDescent="0.2">
      <c r="A102" s="11" t="s">
        <v>35</v>
      </c>
      <c r="B102" s="38" t="s">
        <v>3</v>
      </c>
      <c r="C102" s="38" t="s">
        <v>71</v>
      </c>
      <c r="D102" s="38" t="s">
        <v>0</v>
      </c>
      <c r="E102" s="38" t="s">
        <v>49</v>
      </c>
      <c r="F102" s="37"/>
      <c r="G102" s="51">
        <f>SUM(G103:G105)</f>
        <v>2496.2999999999997</v>
      </c>
    </row>
    <row r="103" spans="1:7" s="2" customFormat="1" ht="31.5" x14ac:dyDescent="0.2">
      <c r="A103" s="6" t="s">
        <v>19</v>
      </c>
      <c r="B103" s="38" t="s">
        <v>3</v>
      </c>
      <c r="C103" s="38" t="s">
        <v>71</v>
      </c>
      <c r="D103" s="38" t="s">
        <v>0</v>
      </c>
      <c r="E103" s="38" t="s">
        <v>49</v>
      </c>
      <c r="F103" s="37" t="s">
        <v>20</v>
      </c>
      <c r="G103" s="35">
        <v>2409.4</v>
      </c>
    </row>
    <row r="104" spans="1:7" s="2" customFormat="1" ht="31.5" x14ac:dyDescent="0.2">
      <c r="A104" s="6" t="s">
        <v>131</v>
      </c>
      <c r="B104" s="38" t="s">
        <v>3</v>
      </c>
      <c r="C104" s="38" t="s">
        <v>71</v>
      </c>
      <c r="D104" s="38" t="s">
        <v>0</v>
      </c>
      <c r="E104" s="38" t="s">
        <v>49</v>
      </c>
      <c r="F104" s="37" t="s">
        <v>22</v>
      </c>
      <c r="G104" s="35">
        <v>85.7</v>
      </c>
    </row>
    <row r="105" spans="1:7" s="2" customFormat="1" ht="19.5" customHeight="1" x14ac:dyDescent="0.2">
      <c r="A105" s="6" t="s">
        <v>24</v>
      </c>
      <c r="B105" s="38" t="s">
        <v>3</v>
      </c>
      <c r="C105" s="38" t="s">
        <v>71</v>
      </c>
      <c r="D105" s="38" t="s">
        <v>0</v>
      </c>
      <c r="E105" s="38" t="s">
        <v>49</v>
      </c>
      <c r="F105" s="37" t="s">
        <v>25</v>
      </c>
      <c r="G105" s="35">
        <v>1.2</v>
      </c>
    </row>
    <row r="106" spans="1:7" s="2" customFormat="1" ht="99.6" customHeight="1" x14ac:dyDescent="0.2">
      <c r="A106" s="14" t="s">
        <v>211</v>
      </c>
      <c r="B106" s="38" t="s">
        <v>3</v>
      </c>
      <c r="C106" s="38" t="s">
        <v>71</v>
      </c>
      <c r="D106" s="38" t="s">
        <v>0</v>
      </c>
      <c r="E106" s="38" t="s">
        <v>97</v>
      </c>
      <c r="F106" s="37"/>
      <c r="G106" s="35">
        <f>SUM(G107)</f>
        <v>1</v>
      </c>
    </row>
    <row r="107" spans="1:7" s="2" customFormat="1" ht="31.5" x14ac:dyDescent="0.2">
      <c r="A107" s="6" t="s">
        <v>138</v>
      </c>
      <c r="B107" s="38" t="s">
        <v>3</v>
      </c>
      <c r="C107" s="38" t="s">
        <v>71</v>
      </c>
      <c r="D107" s="38" t="s">
        <v>0</v>
      </c>
      <c r="E107" s="38" t="s">
        <v>97</v>
      </c>
      <c r="F107" s="37" t="s">
        <v>22</v>
      </c>
      <c r="G107" s="35">
        <v>1</v>
      </c>
    </row>
    <row r="108" spans="1:7" s="2" customFormat="1" ht="31.5" x14ac:dyDescent="0.2">
      <c r="A108" s="11" t="s">
        <v>161</v>
      </c>
      <c r="B108" s="38" t="s">
        <v>3</v>
      </c>
      <c r="C108" s="38" t="s">
        <v>71</v>
      </c>
      <c r="D108" s="38" t="s">
        <v>1</v>
      </c>
      <c r="E108" s="38" t="s">
        <v>48</v>
      </c>
      <c r="F108" s="37"/>
      <c r="G108" s="35">
        <f>SUM(G109)</f>
        <v>9115.5</v>
      </c>
    </row>
    <row r="109" spans="1:7" s="2" customFormat="1" ht="47.25" x14ac:dyDescent="0.2">
      <c r="A109" s="12" t="s">
        <v>40</v>
      </c>
      <c r="B109" s="38" t="s">
        <v>3</v>
      </c>
      <c r="C109" s="38" t="s">
        <v>71</v>
      </c>
      <c r="D109" s="38" t="s">
        <v>1</v>
      </c>
      <c r="E109" s="38" t="s">
        <v>59</v>
      </c>
      <c r="F109" s="37"/>
      <c r="G109" s="51">
        <f>SUM(G110:G113)</f>
        <v>9115.5</v>
      </c>
    </row>
    <row r="110" spans="1:7" s="2" customFormat="1" ht="31.5" x14ac:dyDescent="0.2">
      <c r="A110" s="6" t="s">
        <v>19</v>
      </c>
      <c r="B110" s="38" t="s">
        <v>3</v>
      </c>
      <c r="C110" s="38" t="s">
        <v>71</v>
      </c>
      <c r="D110" s="38" t="s">
        <v>1</v>
      </c>
      <c r="E110" s="38" t="s">
        <v>59</v>
      </c>
      <c r="F110" s="37" t="s">
        <v>20</v>
      </c>
      <c r="G110" s="35">
        <v>5897.4</v>
      </c>
    </row>
    <row r="111" spans="1:7" s="2" customFormat="1" ht="31.5" x14ac:dyDescent="0.2">
      <c r="A111" s="6" t="s">
        <v>131</v>
      </c>
      <c r="B111" s="38" t="s">
        <v>3</v>
      </c>
      <c r="C111" s="38" t="s">
        <v>71</v>
      </c>
      <c r="D111" s="38" t="s">
        <v>1</v>
      </c>
      <c r="E111" s="38" t="s">
        <v>59</v>
      </c>
      <c r="F111" s="37" t="s">
        <v>22</v>
      </c>
      <c r="G111" s="35">
        <v>1943</v>
      </c>
    </row>
    <row r="112" spans="1:7" s="2" customFormat="1" ht="19.5" customHeight="1" x14ac:dyDescent="0.2">
      <c r="A112" s="6" t="s">
        <v>9</v>
      </c>
      <c r="B112" s="38" t="s">
        <v>3</v>
      </c>
      <c r="C112" s="38" t="s">
        <v>71</v>
      </c>
      <c r="D112" s="38" t="s">
        <v>1</v>
      </c>
      <c r="E112" s="38" t="s">
        <v>59</v>
      </c>
      <c r="F112" s="37" t="s">
        <v>31</v>
      </c>
      <c r="G112" s="35">
        <v>1232</v>
      </c>
    </row>
    <row r="113" spans="1:7" s="2" customFormat="1" ht="19.5" customHeight="1" x14ac:dyDescent="0.2">
      <c r="A113" s="6" t="s">
        <v>24</v>
      </c>
      <c r="B113" s="38" t="s">
        <v>3</v>
      </c>
      <c r="C113" s="38" t="s">
        <v>71</v>
      </c>
      <c r="D113" s="38" t="s">
        <v>1</v>
      </c>
      <c r="E113" s="38" t="s">
        <v>59</v>
      </c>
      <c r="F113" s="37" t="s">
        <v>25</v>
      </c>
      <c r="G113" s="35">
        <v>43.1</v>
      </c>
    </row>
    <row r="114" spans="1:7" s="2" customFormat="1" ht="31.5" x14ac:dyDescent="0.2">
      <c r="A114" s="13" t="s">
        <v>162</v>
      </c>
      <c r="B114" s="38" t="s">
        <v>3</v>
      </c>
      <c r="C114" s="38" t="s">
        <v>71</v>
      </c>
      <c r="D114" s="38" t="s">
        <v>2</v>
      </c>
      <c r="E114" s="38" t="s">
        <v>48</v>
      </c>
      <c r="F114" s="37"/>
      <c r="G114" s="35">
        <f>SUM(G115)</f>
        <v>66256.800000000003</v>
      </c>
    </row>
    <row r="115" spans="1:7" s="2" customFormat="1" ht="47.25" x14ac:dyDescent="0.2">
      <c r="A115" s="12" t="s">
        <v>122</v>
      </c>
      <c r="B115" s="38" t="s">
        <v>3</v>
      </c>
      <c r="C115" s="38" t="s">
        <v>71</v>
      </c>
      <c r="D115" s="38" t="s">
        <v>2</v>
      </c>
      <c r="E115" s="38" t="s">
        <v>59</v>
      </c>
      <c r="F115" s="37"/>
      <c r="G115" s="51">
        <f>SUM(G116:G116)</f>
        <v>66256.800000000003</v>
      </c>
    </row>
    <row r="116" spans="1:7" s="2" customFormat="1" ht="31.5" x14ac:dyDescent="0.2">
      <c r="A116" s="6" t="s">
        <v>138</v>
      </c>
      <c r="B116" s="38" t="s">
        <v>3</v>
      </c>
      <c r="C116" s="38" t="s">
        <v>71</v>
      </c>
      <c r="D116" s="38" t="s">
        <v>2</v>
      </c>
      <c r="E116" s="38" t="s">
        <v>59</v>
      </c>
      <c r="F116" s="37" t="s">
        <v>127</v>
      </c>
      <c r="G116" s="35">
        <v>66256.800000000003</v>
      </c>
    </row>
    <row r="117" spans="1:7" s="2" customFormat="1" ht="31.5" x14ac:dyDescent="0.2">
      <c r="A117" s="12" t="s">
        <v>163</v>
      </c>
      <c r="B117" s="38" t="s">
        <v>3</v>
      </c>
      <c r="C117" s="38" t="s">
        <v>106</v>
      </c>
      <c r="D117" s="38"/>
      <c r="E117" s="38"/>
      <c r="F117" s="37"/>
      <c r="G117" s="35">
        <f>SUM(G118)</f>
        <v>4364.5999999999995</v>
      </c>
    </row>
    <row r="118" spans="1:7" s="2" customFormat="1" ht="47.25" x14ac:dyDescent="0.2">
      <c r="A118" s="12" t="s">
        <v>202</v>
      </c>
      <c r="B118" s="38" t="s">
        <v>3</v>
      </c>
      <c r="C118" s="38" t="s">
        <v>106</v>
      </c>
      <c r="D118" s="38" t="s">
        <v>0</v>
      </c>
      <c r="E118" s="38"/>
      <c r="F118" s="37"/>
      <c r="G118" s="35">
        <f>G119+G121+G123+G125</f>
        <v>4364.5999999999995</v>
      </c>
    </row>
    <row r="119" spans="1:7" s="2" customFormat="1" ht="93" customHeight="1" x14ac:dyDescent="0.2">
      <c r="A119" s="14" t="s">
        <v>211</v>
      </c>
      <c r="B119" s="38" t="s">
        <v>3</v>
      </c>
      <c r="C119" s="38" t="s">
        <v>106</v>
      </c>
      <c r="D119" s="38" t="s">
        <v>0</v>
      </c>
      <c r="E119" s="38" t="s">
        <v>97</v>
      </c>
      <c r="F119" s="37"/>
      <c r="G119" s="35">
        <f>SUM(G120)</f>
        <v>71.400000000000006</v>
      </c>
    </row>
    <row r="120" spans="1:7" s="2" customFormat="1" ht="31.5" x14ac:dyDescent="0.2">
      <c r="A120" s="6" t="s">
        <v>138</v>
      </c>
      <c r="B120" s="38" t="s">
        <v>3</v>
      </c>
      <c r="C120" s="38" t="s">
        <v>106</v>
      </c>
      <c r="D120" s="38" t="s">
        <v>0</v>
      </c>
      <c r="E120" s="38" t="s">
        <v>97</v>
      </c>
      <c r="F120" s="37" t="s">
        <v>127</v>
      </c>
      <c r="G120" s="35">
        <v>71.400000000000006</v>
      </c>
    </row>
    <row r="121" spans="1:7" s="2" customFormat="1" ht="47.25" x14ac:dyDescent="0.2">
      <c r="A121" s="6" t="s">
        <v>266</v>
      </c>
      <c r="B121" s="38" t="s">
        <v>3</v>
      </c>
      <c r="C121" s="38" t="s">
        <v>106</v>
      </c>
      <c r="D121" s="38" t="s">
        <v>0</v>
      </c>
      <c r="E121" s="38" t="s">
        <v>265</v>
      </c>
      <c r="F121" s="37"/>
      <c r="G121" s="51">
        <f>G122</f>
        <v>4124.7</v>
      </c>
    </row>
    <row r="122" spans="1:7" s="2" customFormat="1" ht="31.5" x14ac:dyDescent="0.2">
      <c r="A122" s="6" t="s">
        <v>138</v>
      </c>
      <c r="B122" s="38" t="s">
        <v>3</v>
      </c>
      <c r="C122" s="38" t="s">
        <v>106</v>
      </c>
      <c r="D122" s="38" t="s">
        <v>0</v>
      </c>
      <c r="E122" s="38" t="s">
        <v>265</v>
      </c>
      <c r="F122" s="37" t="s">
        <v>127</v>
      </c>
      <c r="G122" s="35">
        <v>4124.7</v>
      </c>
    </row>
    <row r="123" spans="1:7" s="2" customFormat="1" ht="31.5" x14ac:dyDescent="0.2">
      <c r="A123" s="6" t="s">
        <v>268</v>
      </c>
      <c r="B123" s="38" t="s">
        <v>3</v>
      </c>
      <c r="C123" s="38" t="s">
        <v>106</v>
      </c>
      <c r="D123" s="38" t="s">
        <v>0</v>
      </c>
      <c r="E123" s="38" t="s">
        <v>267</v>
      </c>
      <c r="F123" s="37"/>
      <c r="G123" s="51">
        <f>G124</f>
        <v>84.5</v>
      </c>
    </row>
    <row r="124" spans="1:7" s="2" customFormat="1" ht="31.5" x14ac:dyDescent="0.2">
      <c r="A124" s="6" t="s">
        <v>138</v>
      </c>
      <c r="B124" s="38" t="s">
        <v>3</v>
      </c>
      <c r="C124" s="38" t="s">
        <v>106</v>
      </c>
      <c r="D124" s="38" t="s">
        <v>0</v>
      </c>
      <c r="E124" s="38" t="s">
        <v>267</v>
      </c>
      <c r="F124" s="37" t="s">
        <v>127</v>
      </c>
      <c r="G124" s="35">
        <v>84.5</v>
      </c>
    </row>
    <row r="125" spans="1:7" s="2" customFormat="1" ht="47.25" x14ac:dyDescent="0.2">
      <c r="A125" s="6" t="s">
        <v>269</v>
      </c>
      <c r="B125" s="38" t="s">
        <v>3</v>
      </c>
      <c r="C125" s="38" t="s">
        <v>106</v>
      </c>
      <c r="D125" s="38" t="s">
        <v>0</v>
      </c>
      <c r="E125" s="38" t="s">
        <v>270</v>
      </c>
      <c r="F125" s="37"/>
      <c r="G125" s="51">
        <f>G126</f>
        <v>84</v>
      </c>
    </row>
    <row r="126" spans="1:7" s="2" customFormat="1" ht="31.5" x14ac:dyDescent="0.2">
      <c r="A126" s="6" t="s">
        <v>138</v>
      </c>
      <c r="B126" s="38" t="s">
        <v>3</v>
      </c>
      <c r="C126" s="38" t="s">
        <v>106</v>
      </c>
      <c r="D126" s="38" t="s">
        <v>0</v>
      </c>
      <c r="E126" s="38" t="s">
        <v>270</v>
      </c>
      <c r="F126" s="37" t="s">
        <v>127</v>
      </c>
      <c r="G126" s="35">
        <v>84</v>
      </c>
    </row>
    <row r="127" spans="1:7" s="2" customFormat="1" x14ac:dyDescent="0.2">
      <c r="A127" s="11" t="s">
        <v>203</v>
      </c>
      <c r="B127" s="38" t="s">
        <v>3</v>
      </c>
      <c r="C127" s="38" t="s">
        <v>117</v>
      </c>
      <c r="D127" s="38"/>
      <c r="E127" s="38"/>
      <c r="F127" s="37"/>
      <c r="G127" s="35">
        <f>SUM(G128)</f>
        <v>0</v>
      </c>
    </row>
    <row r="128" spans="1:7" s="2" customFormat="1" ht="31.5" x14ac:dyDescent="0.2">
      <c r="A128" s="4" t="s">
        <v>77</v>
      </c>
      <c r="B128" s="38" t="s">
        <v>3</v>
      </c>
      <c r="C128" s="38" t="s">
        <v>117</v>
      </c>
      <c r="D128" s="38" t="s">
        <v>0</v>
      </c>
      <c r="E128" s="38"/>
      <c r="F128" s="37"/>
      <c r="G128" s="35">
        <f>SUM(G129)</f>
        <v>0</v>
      </c>
    </row>
    <row r="129" spans="1:7" s="2" customFormat="1" ht="31.5" x14ac:dyDescent="0.2">
      <c r="A129" s="12" t="s">
        <v>204</v>
      </c>
      <c r="B129" s="38" t="s">
        <v>3</v>
      </c>
      <c r="C129" s="38" t="s">
        <v>117</v>
      </c>
      <c r="D129" s="38" t="s">
        <v>0</v>
      </c>
      <c r="E129" s="38" t="s">
        <v>78</v>
      </c>
      <c r="F129" s="37"/>
      <c r="G129" s="35">
        <f>SUM(G130:G131)</f>
        <v>0</v>
      </c>
    </row>
    <row r="130" spans="1:7" s="2" customFormat="1" ht="31.5" x14ac:dyDescent="0.2">
      <c r="A130" s="6" t="s">
        <v>131</v>
      </c>
      <c r="B130" s="38" t="s">
        <v>3</v>
      </c>
      <c r="C130" s="38" t="s">
        <v>117</v>
      </c>
      <c r="D130" s="38" t="s">
        <v>0</v>
      </c>
      <c r="E130" s="38" t="s">
        <v>78</v>
      </c>
      <c r="F130" s="37" t="s">
        <v>22</v>
      </c>
      <c r="G130" s="35"/>
    </row>
    <row r="131" spans="1:7" s="2" customFormat="1" ht="31.5" x14ac:dyDescent="0.2">
      <c r="A131" s="13" t="s">
        <v>138</v>
      </c>
      <c r="B131" s="38" t="s">
        <v>3</v>
      </c>
      <c r="C131" s="38" t="s">
        <v>117</v>
      </c>
      <c r="D131" s="38" t="s">
        <v>0</v>
      </c>
      <c r="E131" s="38" t="s">
        <v>78</v>
      </c>
      <c r="F131" s="37" t="s">
        <v>127</v>
      </c>
      <c r="G131" s="35"/>
    </row>
    <row r="132" spans="1:7" s="2" customFormat="1" ht="31.5" x14ac:dyDescent="0.2">
      <c r="A132" s="11" t="s">
        <v>164</v>
      </c>
      <c r="B132" s="38" t="s">
        <v>4</v>
      </c>
      <c r="C132" s="38"/>
      <c r="D132" s="38"/>
      <c r="E132" s="38"/>
      <c r="F132" s="37"/>
      <c r="G132" s="35">
        <f>SUM(G133+G139)</f>
        <v>131177.20000000001</v>
      </c>
    </row>
    <row r="133" spans="1:7" s="2" customFormat="1" ht="47.25" x14ac:dyDescent="0.2">
      <c r="A133" s="11" t="s">
        <v>165</v>
      </c>
      <c r="B133" s="38" t="s">
        <v>4</v>
      </c>
      <c r="C133" s="38" t="s">
        <v>71</v>
      </c>
      <c r="D133" s="38"/>
      <c r="E133" s="38"/>
      <c r="F133" s="37"/>
      <c r="G133" s="35">
        <f>SUM(G134)</f>
        <v>3567.3</v>
      </c>
    </row>
    <row r="134" spans="1:7" s="2" customFormat="1" ht="31.5" x14ac:dyDescent="0.2">
      <c r="A134" s="11" t="s">
        <v>109</v>
      </c>
      <c r="B134" s="38" t="s">
        <v>4</v>
      </c>
      <c r="C134" s="38" t="s">
        <v>71</v>
      </c>
      <c r="D134" s="38" t="s">
        <v>0</v>
      </c>
      <c r="E134" s="38"/>
      <c r="F134" s="37"/>
      <c r="G134" s="35">
        <f>SUM(G135)</f>
        <v>3567.3</v>
      </c>
    </row>
    <row r="135" spans="1:7" s="2" customFormat="1" x14ac:dyDescent="0.2">
      <c r="A135" s="11" t="s">
        <v>35</v>
      </c>
      <c r="B135" s="38" t="s">
        <v>4</v>
      </c>
      <c r="C135" s="38" t="s">
        <v>71</v>
      </c>
      <c r="D135" s="38" t="s">
        <v>0</v>
      </c>
      <c r="E135" s="38" t="s">
        <v>49</v>
      </c>
      <c r="F135" s="37"/>
      <c r="G135" s="51">
        <f>SUM(G136:G138)</f>
        <v>3567.3</v>
      </c>
    </row>
    <row r="136" spans="1:7" s="2" customFormat="1" ht="31.5" x14ac:dyDescent="0.2">
      <c r="A136" s="6" t="s">
        <v>19</v>
      </c>
      <c r="B136" s="38" t="s">
        <v>4</v>
      </c>
      <c r="C136" s="38" t="s">
        <v>71</v>
      </c>
      <c r="D136" s="38" t="s">
        <v>0</v>
      </c>
      <c r="E136" s="38" t="s">
        <v>49</v>
      </c>
      <c r="F136" s="37" t="s">
        <v>20</v>
      </c>
      <c r="G136" s="35">
        <v>3137.4</v>
      </c>
    </row>
    <row r="137" spans="1:7" s="2" customFormat="1" ht="31.5" x14ac:dyDescent="0.2">
      <c r="A137" s="6" t="s">
        <v>131</v>
      </c>
      <c r="B137" s="38" t="s">
        <v>4</v>
      </c>
      <c r="C137" s="38" t="s">
        <v>71</v>
      </c>
      <c r="D137" s="38" t="s">
        <v>0</v>
      </c>
      <c r="E137" s="38" t="s">
        <v>49</v>
      </c>
      <c r="F137" s="37" t="s">
        <v>22</v>
      </c>
      <c r="G137" s="35">
        <v>307.60000000000002</v>
      </c>
    </row>
    <row r="138" spans="1:7" s="2" customFormat="1" ht="16.5" customHeight="1" x14ac:dyDescent="0.2">
      <c r="A138" s="6" t="s">
        <v>24</v>
      </c>
      <c r="B138" s="38" t="s">
        <v>4</v>
      </c>
      <c r="C138" s="38" t="s">
        <v>71</v>
      </c>
      <c r="D138" s="38" t="s">
        <v>0</v>
      </c>
      <c r="E138" s="38" t="s">
        <v>49</v>
      </c>
      <c r="F138" s="37" t="s">
        <v>25</v>
      </c>
      <c r="G138" s="35">
        <v>122.3</v>
      </c>
    </row>
    <row r="139" spans="1:7" s="2" customFormat="1" x14ac:dyDescent="0.2">
      <c r="A139" s="11" t="s">
        <v>166</v>
      </c>
      <c r="B139" s="38" t="s">
        <v>4</v>
      </c>
      <c r="C139" s="38" t="s">
        <v>106</v>
      </c>
      <c r="D139" s="38"/>
      <c r="E139" s="38"/>
      <c r="F139" s="37"/>
      <c r="G139" s="35">
        <f>SUM(G140)</f>
        <v>127609.90000000001</v>
      </c>
    </row>
    <row r="140" spans="1:7" s="2" customFormat="1" ht="31.5" x14ac:dyDescent="0.2">
      <c r="A140" s="5" t="s">
        <v>107</v>
      </c>
      <c r="B140" s="38" t="s">
        <v>4</v>
      </c>
      <c r="C140" s="38" t="s">
        <v>106</v>
      </c>
      <c r="D140" s="38" t="s">
        <v>0</v>
      </c>
      <c r="E140" s="38"/>
      <c r="F140" s="37"/>
      <c r="G140" s="35">
        <f>G141+G143+G147+G145+G149</f>
        <v>127609.90000000001</v>
      </c>
    </row>
    <row r="141" spans="1:7" s="2" customFormat="1" ht="47.25" x14ac:dyDescent="0.2">
      <c r="A141" s="12" t="s">
        <v>122</v>
      </c>
      <c r="B141" s="38" t="s">
        <v>4</v>
      </c>
      <c r="C141" s="38" t="s">
        <v>106</v>
      </c>
      <c r="D141" s="38" t="s">
        <v>0</v>
      </c>
      <c r="E141" s="38" t="s">
        <v>59</v>
      </c>
      <c r="F141" s="37"/>
      <c r="G141" s="51">
        <f>SUM(G142:G142)</f>
        <v>126053.5</v>
      </c>
    </row>
    <row r="142" spans="1:7" s="2" customFormat="1" ht="31.5" x14ac:dyDescent="0.2">
      <c r="A142" s="6" t="s">
        <v>138</v>
      </c>
      <c r="B142" s="38" t="s">
        <v>4</v>
      </c>
      <c r="C142" s="38" t="s">
        <v>106</v>
      </c>
      <c r="D142" s="38" t="s">
        <v>0</v>
      </c>
      <c r="E142" s="38" t="s">
        <v>59</v>
      </c>
      <c r="F142" s="37" t="s">
        <v>127</v>
      </c>
      <c r="G142" s="35">
        <v>126053.5</v>
      </c>
    </row>
    <row r="143" spans="1:7" s="2" customFormat="1" ht="47.25" x14ac:dyDescent="0.2">
      <c r="A143" s="13" t="s">
        <v>262</v>
      </c>
      <c r="B143" s="38" t="s">
        <v>4</v>
      </c>
      <c r="C143" s="38" t="s">
        <v>106</v>
      </c>
      <c r="D143" s="38" t="s">
        <v>0</v>
      </c>
      <c r="E143" s="38" t="s">
        <v>261</v>
      </c>
      <c r="F143" s="37"/>
      <c r="G143" s="51">
        <f>G144</f>
        <v>60</v>
      </c>
    </row>
    <row r="144" spans="1:7" s="2" customFormat="1" ht="31.5" x14ac:dyDescent="0.2">
      <c r="A144" s="13" t="s">
        <v>138</v>
      </c>
      <c r="B144" s="38" t="s">
        <v>4</v>
      </c>
      <c r="C144" s="38" t="s">
        <v>106</v>
      </c>
      <c r="D144" s="38" t="s">
        <v>0</v>
      </c>
      <c r="E144" s="38" t="s">
        <v>261</v>
      </c>
      <c r="F144" s="37" t="s">
        <v>127</v>
      </c>
      <c r="G144" s="35">
        <v>60</v>
      </c>
    </row>
    <row r="145" spans="1:7" s="2" customFormat="1" x14ac:dyDescent="0.2">
      <c r="A145" s="11" t="s">
        <v>263</v>
      </c>
      <c r="B145" s="38" t="s">
        <v>4</v>
      </c>
      <c r="C145" s="38" t="s">
        <v>106</v>
      </c>
      <c r="D145" s="38" t="s">
        <v>0</v>
      </c>
      <c r="E145" s="38" t="s">
        <v>264</v>
      </c>
      <c r="F145" s="37"/>
      <c r="G145" s="51">
        <f>G146</f>
        <v>330</v>
      </c>
    </row>
    <row r="146" spans="1:7" s="2" customFormat="1" ht="31.5" x14ac:dyDescent="0.2">
      <c r="A146" s="13" t="s">
        <v>138</v>
      </c>
      <c r="B146" s="38" t="s">
        <v>4</v>
      </c>
      <c r="C146" s="38" t="s">
        <v>106</v>
      </c>
      <c r="D146" s="38" t="s">
        <v>0</v>
      </c>
      <c r="E146" s="38" t="s">
        <v>264</v>
      </c>
      <c r="F146" s="37" t="s">
        <v>127</v>
      </c>
      <c r="G146" s="35">
        <v>330</v>
      </c>
    </row>
    <row r="147" spans="1:7" s="2" customFormat="1" ht="99" customHeight="1" x14ac:dyDescent="0.2">
      <c r="A147" s="15" t="s">
        <v>233</v>
      </c>
      <c r="B147" s="38" t="s">
        <v>4</v>
      </c>
      <c r="C147" s="38" t="s">
        <v>106</v>
      </c>
      <c r="D147" s="38" t="s">
        <v>0</v>
      </c>
      <c r="E147" s="38" t="s">
        <v>108</v>
      </c>
      <c r="F147" s="37"/>
      <c r="G147" s="35">
        <f>SUM(G148:G148)</f>
        <v>218.8</v>
      </c>
    </row>
    <row r="148" spans="1:7" s="2" customFormat="1" ht="31.5" x14ac:dyDescent="0.2">
      <c r="A148" s="6" t="s">
        <v>132</v>
      </c>
      <c r="B148" s="38" t="s">
        <v>4</v>
      </c>
      <c r="C148" s="38" t="s">
        <v>106</v>
      </c>
      <c r="D148" s="38" t="s">
        <v>0</v>
      </c>
      <c r="E148" s="38" t="s">
        <v>108</v>
      </c>
      <c r="F148" s="37" t="s">
        <v>127</v>
      </c>
      <c r="G148" s="35">
        <v>218.8</v>
      </c>
    </row>
    <row r="149" spans="1:7" s="2" customFormat="1" ht="31.5" x14ac:dyDescent="0.2">
      <c r="A149" s="6" t="s">
        <v>312</v>
      </c>
      <c r="B149" s="38" t="s">
        <v>4</v>
      </c>
      <c r="C149" s="38" t="s">
        <v>106</v>
      </c>
      <c r="D149" s="38" t="s">
        <v>0</v>
      </c>
      <c r="E149" s="38" t="s">
        <v>313</v>
      </c>
      <c r="F149" s="37"/>
      <c r="G149" s="35">
        <f>G150</f>
        <v>947.6</v>
      </c>
    </row>
    <row r="150" spans="1:7" s="2" customFormat="1" ht="31.5" x14ac:dyDescent="0.2">
      <c r="A150" s="6" t="s">
        <v>132</v>
      </c>
      <c r="B150" s="38" t="s">
        <v>4</v>
      </c>
      <c r="C150" s="38" t="s">
        <v>106</v>
      </c>
      <c r="D150" s="38" t="s">
        <v>0</v>
      </c>
      <c r="E150" s="38" t="s">
        <v>313</v>
      </c>
      <c r="F150" s="37" t="s">
        <v>127</v>
      </c>
      <c r="G150" s="35">
        <v>947.6</v>
      </c>
    </row>
    <row r="151" spans="1:7" s="2" customFormat="1" ht="31.5" x14ac:dyDescent="0.2">
      <c r="A151" s="11" t="s">
        <v>167</v>
      </c>
      <c r="B151" s="38" t="s">
        <v>11</v>
      </c>
      <c r="C151" s="38"/>
      <c r="D151" s="38"/>
      <c r="E151" s="38"/>
      <c r="F151" s="38"/>
      <c r="G151" s="35">
        <f>SUM(G152)</f>
        <v>10707.4</v>
      </c>
    </row>
    <row r="152" spans="1:7" s="2" customFormat="1" ht="32.25" customHeight="1" x14ac:dyDescent="0.2">
      <c r="A152" s="16" t="s">
        <v>168</v>
      </c>
      <c r="B152" s="38" t="s">
        <v>11</v>
      </c>
      <c r="C152" s="38" t="s">
        <v>71</v>
      </c>
      <c r="D152" s="38"/>
      <c r="E152" s="38"/>
      <c r="F152" s="38"/>
      <c r="G152" s="35">
        <f>SUM(G153+G160+G167)</f>
        <v>10707.4</v>
      </c>
    </row>
    <row r="153" spans="1:7" s="2" customFormat="1" ht="31.5" x14ac:dyDescent="0.2">
      <c r="A153" s="11" t="s">
        <v>52</v>
      </c>
      <c r="B153" s="38" t="s">
        <v>11</v>
      </c>
      <c r="C153" s="38" t="s">
        <v>71</v>
      </c>
      <c r="D153" s="38" t="s">
        <v>0</v>
      </c>
      <c r="E153" s="38"/>
      <c r="F153" s="37"/>
      <c r="G153" s="35">
        <f>SUM(+G154+G157)</f>
        <v>1976.6</v>
      </c>
    </row>
    <row r="154" spans="1:7" s="2" customFormat="1" ht="47.25" x14ac:dyDescent="0.2">
      <c r="A154" s="6" t="s">
        <v>197</v>
      </c>
      <c r="B154" s="38" t="s">
        <v>11</v>
      </c>
      <c r="C154" s="38" t="s">
        <v>71</v>
      </c>
      <c r="D154" s="38" t="s">
        <v>0</v>
      </c>
      <c r="E154" s="38" t="s">
        <v>196</v>
      </c>
      <c r="F154" s="37"/>
      <c r="G154" s="35">
        <f>SUM(G155:G156)</f>
        <v>1317.8</v>
      </c>
    </row>
    <row r="155" spans="1:7" s="2" customFormat="1" ht="51" customHeight="1" x14ac:dyDescent="0.2">
      <c r="A155" s="6" t="s">
        <v>130</v>
      </c>
      <c r="B155" s="38" t="s">
        <v>11</v>
      </c>
      <c r="C155" s="38" t="s">
        <v>71</v>
      </c>
      <c r="D155" s="38" t="s">
        <v>0</v>
      </c>
      <c r="E155" s="38" t="s">
        <v>196</v>
      </c>
      <c r="F155" s="37" t="s">
        <v>20</v>
      </c>
      <c r="G155" s="35">
        <v>1162</v>
      </c>
    </row>
    <row r="156" spans="1:7" s="2" customFormat="1" ht="31.5" x14ac:dyDescent="0.2">
      <c r="A156" s="6" t="s">
        <v>131</v>
      </c>
      <c r="B156" s="38" t="s">
        <v>11</v>
      </c>
      <c r="C156" s="38" t="s">
        <v>71</v>
      </c>
      <c r="D156" s="38" t="s">
        <v>0</v>
      </c>
      <c r="E156" s="38" t="s">
        <v>196</v>
      </c>
      <c r="F156" s="37" t="s">
        <v>22</v>
      </c>
      <c r="G156" s="35">
        <v>155.80000000000001</v>
      </c>
    </row>
    <row r="157" spans="1:7" s="2" customFormat="1" ht="96.75" customHeight="1" x14ac:dyDescent="0.2">
      <c r="A157" s="17" t="s">
        <v>207</v>
      </c>
      <c r="B157" s="38" t="s">
        <v>11</v>
      </c>
      <c r="C157" s="38" t="s">
        <v>71</v>
      </c>
      <c r="D157" s="38" t="s">
        <v>0</v>
      </c>
      <c r="E157" s="38" t="s">
        <v>53</v>
      </c>
      <c r="F157" s="37"/>
      <c r="G157" s="35">
        <f>SUM(G158:G159)</f>
        <v>658.8</v>
      </c>
    </row>
    <row r="158" spans="1:7" s="2" customFormat="1" ht="49.5" customHeight="1" x14ac:dyDescent="0.2">
      <c r="A158" s="6" t="s">
        <v>129</v>
      </c>
      <c r="B158" s="38" t="s">
        <v>11</v>
      </c>
      <c r="C158" s="38" t="s">
        <v>71</v>
      </c>
      <c r="D158" s="38" t="s">
        <v>0</v>
      </c>
      <c r="E158" s="38" t="s">
        <v>53</v>
      </c>
      <c r="F158" s="37" t="s">
        <v>20</v>
      </c>
      <c r="G158" s="35">
        <v>580.9</v>
      </c>
    </row>
    <row r="159" spans="1:7" s="2" customFormat="1" ht="31.5" x14ac:dyDescent="0.2">
      <c r="A159" s="6" t="s">
        <v>131</v>
      </c>
      <c r="B159" s="38" t="s">
        <v>11</v>
      </c>
      <c r="C159" s="38" t="s">
        <v>71</v>
      </c>
      <c r="D159" s="38" t="s">
        <v>0</v>
      </c>
      <c r="E159" s="38" t="s">
        <v>53</v>
      </c>
      <c r="F159" s="37" t="s">
        <v>22</v>
      </c>
      <c r="G159" s="35">
        <v>77.900000000000006</v>
      </c>
    </row>
    <row r="160" spans="1:7" s="2" customFormat="1" x14ac:dyDescent="0.2">
      <c r="A160" s="6" t="s">
        <v>148</v>
      </c>
      <c r="B160" s="38" t="s">
        <v>11</v>
      </c>
      <c r="C160" s="38" t="s">
        <v>71</v>
      </c>
      <c r="D160" s="38" t="s">
        <v>1</v>
      </c>
      <c r="E160" s="38"/>
      <c r="F160" s="37"/>
      <c r="G160" s="35">
        <f>SUM(G161+G164)</f>
        <v>7110.2</v>
      </c>
    </row>
    <row r="161" spans="1:7" s="2" customFormat="1" x14ac:dyDescent="0.2">
      <c r="A161" s="6" t="s">
        <v>35</v>
      </c>
      <c r="B161" s="38" t="s">
        <v>11</v>
      </c>
      <c r="C161" s="38" t="s">
        <v>71</v>
      </c>
      <c r="D161" s="38" t="s">
        <v>1</v>
      </c>
      <c r="E161" s="38" t="s">
        <v>49</v>
      </c>
      <c r="F161" s="37"/>
      <c r="G161" s="51">
        <f>SUM(G162:G163)</f>
        <v>6813.9</v>
      </c>
    </row>
    <row r="162" spans="1:7" s="2" customFormat="1" ht="51.75" customHeight="1" x14ac:dyDescent="0.2">
      <c r="A162" s="6" t="s">
        <v>130</v>
      </c>
      <c r="B162" s="38" t="s">
        <v>11</v>
      </c>
      <c r="C162" s="38" t="s">
        <v>71</v>
      </c>
      <c r="D162" s="38" t="s">
        <v>1</v>
      </c>
      <c r="E162" s="38" t="s">
        <v>49</v>
      </c>
      <c r="F162" s="37" t="s">
        <v>20</v>
      </c>
      <c r="G162" s="35">
        <v>6626.4</v>
      </c>
    </row>
    <row r="163" spans="1:7" s="2" customFormat="1" ht="31.5" x14ac:dyDescent="0.2">
      <c r="A163" s="6" t="s">
        <v>131</v>
      </c>
      <c r="B163" s="38" t="s">
        <v>11</v>
      </c>
      <c r="C163" s="38" t="s">
        <v>71</v>
      </c>
      <c r="D163" s="38" t="s">
        <v>1</v>
      </c>
      <c r="E163" s="38" t="s">
        <v>49</v>
      </c>
      <c r="F163" s="37" t="s">
        <v>22</v>
      </c>
      <c r="G163" s="35">
        <v>187.5</v>
      </c>
    </row>
    <row r="164" spans="1:7" s="2" customFormat="1" ht="47.25" x14ac:dyDescent="0.2">
      <c r="A164" s="6" t="s">
        <v>300</v>
      </c>
      <c r="B164" s="38" t="s">
        <v>11</v>
      </c>
      <c r="C164" s="38" t="s">
        <v>71</v>
      </c>
      <c r="D164" s="38" t="s">
        <v>1</v>
      </c>
      <c r="E164" s="38" t="s">
        <v>301</v>
      </c>
      <c r="F164" s="37"/>
      <c r="G164" s="35">
        <f>G166+G165</f>
        <v>296.3</v>
      </c>
    </row>
    <row r="165" spans="1:7" s="2" customFormat="1" ht="52.5" customHeight="1" x14ac:dyDescent="0.2">
      <c r="A165" s="6" t="s">
        <v>130</v>
      </c>
      <c r="B165" s="38" t="s">
        <v>11</v>
      </c>
      <c r="C165" s="38" t="s">
        <v>71</v>
      </c>
      <c r="D165" s="38" t="s">
        <v>1</v>
      </c>
      <c r="E165" s="38" t="s">
        <v>301</v>
      </c>
      <c r="F165" s="37" t="s">
        <v>20</v>
      </c>
      <c r="G165" s="35">
        <v>275.5</v>
      </c>
    </row>
    <row r="166" spans="1:7" s="2" customFormat="1" ht="31.5" x14ac:dyDescent="0.2">
      <c r="A166" s="6" t="s">
        <v>131</v>
      </c>
      <c r="B166" s="38" t="s">
        <v>11</v>
      </c>
      <c r="C166" s="38" t="s">
        <v>71</v>
      </c>
      <c r="D166" s="38" t="s">
        <v>1</v>
      </c>
      <c r="E166" s="38" t="s">
        <v>301</v>
      </c>
      <c r="F166" s="37" t="s">
        <v>22</v>
      </c>
      <c r="G166" s="35">
        <v>20.8</v>
      </c>
    </row>
    <row r="167" spans="1:7" s="2" customFormat="1" x14ac:dyDescent="0.2">
      <c r="A167" s="6" t="s">
        <v>149</v>
      </c>
      <c r="B167" s="38" t="s">
        <v>11</v>
      </c>
      <c r="C167" s="38" t="s">
        <v>71</v>
      </c>
      <c r="D167" s="38" t="s">
        <v>2</v>
      </c>
      <c r="E167" s="38"/>
      <c r="F167" s="37"/>
      <c r="G167" s="35">
        <f>SUM(G168)</f>
        <v>1620.6</v>
      </c>
    </row>
    <row r="168" spans="1:7" s="2" customFormat="1" ht="47.25" x14ac:dyDescent="0.2">
      <c r="A168" s="11" t="s">
        <v>40</v>
      </c>
      <c r="B168" s="38" t="s">
        <v>11</v>
      </c>
      <c r="C168" s="38" t="s">
        <v>71</v>
      </c>
      <c r="D168" s="38" t="s">
        <v>2</v>
      </c>
      <c r="E168" s="38" t="s">
        <v>59</v>
      </c>
      <c r="F168" s="37"/>
      <c r="G168" s="51">
        <f>SUM(G169)</f>
        <v>1620.6</v>
      </c>
    </row>
    <row r="169" spans="1:7" s="2" customFormat="1" ht="31.5" x14ac:dyDescent="0.2">
      <c r="A169" s="13" t="s">
        <v>132</v>
      </c>
      <c r="B169" s="38" t="s">
        <v>11</v>
      </c>
      <c r="C169" s="38" t="s">
        <v>71</v>
      </c>
      <c r="D169" s="38" t="s">
        <v>2</v>
      </c>
      <c r="E169" s="38" t="s">
        <v>59</v>
      </c>
      <c r="F169" s="37" t="s">
        <v>127</v>
      </c>
      <c r="G169" s="35">
        <v>1620.6</v>
      </c>
    </row>
    <row r="170" spans="1:7" s="2" customFormat="1" ht="31.5" x14ac:dyDescent="0.2">
      <c r="A170" s="11" t="s">
        <v>169</v>
      </c>
      <c r="B170" s="38" t="s">
        <v>5</v>
      </c>
      <c r="C170" s="38"/>
      <c r="D170" s="38"/>
      <c r="E170" s="38"/>
      <c r="F170" s="37"/>
      <c r="G170" s="35">
        <f>SUM(G171)</f>
        <v>73076.900000000009</v>
      </c>
    </row>
    <row r="171" spans="1:7" s="2" customFormat="1" ht="47.25" x14ac:dyDescent="0.2">
      <c r="A171" s="12" t="s">
        <v>170</v>
      </c>
      <c r="B171" s="38" t="s">
        <v>5</v>
      </c>
      <c r="C171" s="38" t="s">
        <v>71</v>
      </c>
      <c r="D171" s="38"/>
      <c r="E171" s="38"/>
      <c r="F171" s="37"/>
      <c r="G171" s="35">
        <f>SUM(G172+G177)</f>
        <v>73076.900000000009</v>
      </c>
    </row>
    <row r="172" spans="1:7" s="2" customFormat="1" x14ac:dyDescent="0.2">
      <c r="A172" s="12" t="s">
        <v>58</v>
      </c>
      <c r="B172" s="38" t="s">
        <v>5</v>
      </c>
      <c r="C172" s="38" t="s">
        <v>71</v>
      </c>
      <c r="D172" s="38" t="s">
        <v>0</v>
      </c>
      <c r="E172" s="38"/>
      <c r="F172" s="37"/>
      <c r="G172" s="35">
        <f>SUM(G173)</f>
        <v>65804.100000000006</v>
      </c>
    </row>
    <row r="173" spans="1:7" s="2" customFormat="1" ht="47.25" x14ac:dyDescent="0.2">
      <c r="A173" s="12" t="s">
        <v>122</v>
      </c>
      <c r="B173" s="38" t="s">
        <v>5</v>
      </c>
      <c r="C173" s="38" t="s">
        <v>71</v>
      </c>
      <c r="D173" s="38" t="s">
        <v>0</v>
      </c>
      <c r="E173" s="38" t="s">
        <v>59</v>
      </c>
      <c r="F173" s="37"/>
      <c r="G173" s="51">
        <f>SUM(G174:G176)</f>
        <v>65804.100000000006</v>
      </c>
    </row>
    <row r="174" spans="1:7" s="2" customFormat="1" ht="31.5" x14ac:dyDescent="0.2">
      <c r="A174" s="6" t="s">
        <v>19</v>
      </c>
      <c r="B174" s="38" t="s">
        <v>5</v>
      </c>
      <c r="C174" s="38" t="s">
        <v>71</v>
      </c>
      <c r="D174" s="38" t="s">
        <v>0</v>
      </c>
      <c r="E174" s="38" t="s">
        <v>59</v>
      </c>
      <c r="F174" s="37" t="s">
        <v>20</v>
      </c>
      <c r="G174" s="35">
        <v>31183.599999999999</v>
      </c>
    </row>
    <row r="175" spans="1:7" s="2" customFormat="1" ht="31.5" x14ac:dyDescent="0.2">
      <c r="A175" s="6" t="s">
        <v>131</v>
      </c>
      <c r="B175" s="38" t="s">
        <v>5</v>
      </c>
      <c r="C175" s="38" t="s">
        <v>71</v>
      </c>
      <c r="D175" s="38" t="s">
        <v>0</v>
      </c>
      <c r="E175" s="38" t="s">
        <v>59</v>
      </c>
      <c r="F175" s="37" t="s">
        <v>22</v>
      </c>
      <c r="G175" s="35">
        <v>33120.9</v>
      </c>
    </row>
    <row r="176" spans="1:7" s="2" customFormat="1" ht="18" customHeight="1" x14ac:dyDescent="0.2">
      <c r="A176" s="6" t="s">
        <v>24</v>
      </c>
      <c r="B176" s="38" t="s">
        <v>5</v>
      </c>
      <c r="C176" s="38" t="s">
        <v>71</v>
      </c>
      <c r="D176" s="38" t="s">
        <v>0</v>
      </c>
      <c r="E176" s="38" t="s">
        <v>59</v>
      </c>
      <c r="F176" s="37" t="s">
        <v>25</v>
      </c>
      <c r="G176" s="35">
        <v>1499.6</v>
      </c>
    </row>
    <row r="177" spans="1:7" s="2" customFormat="1" ht="31.5" x14ac:dyDescent="0.2">
      <c r="A177" s="4" t="s">
        <v>72</v>
      </c>
      <c r="B177" s="38" t="s">
        <v>5</v>
      </c>
      <c r="C177" s="38" t="s">
        <v>71</v>
      </c>
      <c r="D177" s="38" t="s">
        <v>1</v>
      </c>
      <c r="E177" s="38"/>
      <c r="F177" s="37"/>
      <c r="G177" s="35">
        <f>SUM(G178)</f>
        <v>7272.8</v>
      </c>
    </row>
    <row r="178" spans="1:7" s="2" customFormat="1" ht="47.25" x14ac:dyDescent="0.2">
      <c r="A178" s="11" t="s">
        <v>171</v>
      </c>
      <c r="B178" s="38" t="s">
        <v>5</v>
      </c>
      <c r="C178" s="38" t="s">
        <v>71</v>
      </c>
      <c r="D178" s="38" t="s">
        <v>1</v>
      </c>
      <c r="E178" s="38" t="s">
        <v>73</v>
      </c>
      <c r="F178" s="37"/>
      <c r="G178" s="51">
        <f>SUM(G179:G179)</f>
        <v>7272.8</v>
      </c>
    </row>
    <row r="179" spans="1:7" s="2" customFormat="1" ht="31.5" x14ac:dyDescent="0.2">
      <c r="A179" s="6" t="s">
        <v>131</v>
      </c>
      <c r="B179" s="38" t="s">
        <v>5</v>
      </c>
      <c r="C179" s="38" t="s">
        <v>71</v>
      </c>
      <c r="D179" s="38" t="s">
        <v>1</v>
      </c>
      <c r="E179" s="38" t="s">
        <v>73</v>
      </c>
      <c r="F179" s="37" t="s">
        <v>22</v>
      </c>
      <c r="G179" s="35">
        <f>5008.8+2264</f>
        <v>7272.8</v>
      </c>
    </row>
    <row r="180" spans="1:7" s="2" customFormat="1" x14ac:dyDescent="0.2">
      <c r="A180" s="11" t="s">
        <v>172</v>
      </c>
      <c r="B180" s="38" t="s">
        <v>7</v>
      </c>
      <c r="C180" s="38"/>
      <c r="D180" s="38"/>
      <c r="E180" s="38"/>
      <c r="F180" s="37"/>
      <c r="G180" s="35">
        <f>SUM(G181)</f>
        <v>9609.9</v>
      </c>
    </row>
    <row r="181" spans="1:7" s="2" customFormat="1" ht="31.5" x14ac:dyDescent="0.2">
      <c r="A181" s="11" t="s">
        <v>173</v>
      </c>
      <c r="B181" s="38" t="s">
        <v>7</v>
      </c>
      <c r="C181" s="38" t="s">
        <v>71</v>
      </c>
      <c r="D181" s="38"/>
      <c r="E181" s="38"/>
      <c r="F181" s="37"/>
      <c r="G181" s="35">
        <f>SUM(G182+G187)</f>
        <v>9609.9</v>
      </c>
    </row>
    <row r="182" spans="1:7" s="2" customFormat="1" ht="31.5" x14ac:dyDescent="0.2">
      <c r="A182" s="11" t="s">
        <v>110</v>
      </c>
      <c r="B182" s="38" t="s">
        <v>7</v>
      </c>
      <c r="C182" s="38" t="s">
        <v>71</v>
      </c>
      <c r="D182" s="38" t="s">
        <v>0</v>
      </c>
      <c r="E182" s="38"/>
      <c r="F182" s="37"/>
      <c r="G182" s="51">
        <f>SUM(G183)</f>
        <v>3474.8999999999996</v>
      </c>
    </row>
    <row r="183" spans="1:7" s="2" customFormat="1" x14ac:dyDescent="0.2">
      <c r="A183" s="11" t="s">
        <v>35</v>
      </c>
      <c r="B183" s="38" t="s">
        <v>7</v>
      </c>
      <c r="C183" s="38" t="s">
        <v>71</v>
      </c>
      <c r="D183" s="38" t="s">
        <v>0</v>
      </c>
      <c r="E183" s="38" t="s">
        <v>49</v>
      </c>
      <c r="F183" s="37"/>
      <c r="G183" s="35">
        <f>SUM(G184:G186)</f>
        <v>3474.8999999999996</v>
      </c>
    </row>
    <row r="184" spans="1:7" s="2" customFormat="1" ht="31.5" x14ac:dyDescent="0.2">
      <c r="A184" s="6" t="s">
        <v>19</v>
      </c>
      <c r="B184" s="38" t="s">
        <v>7</v>
      </c>
      <c r="C184" s="38" t="s">
        <v>71</v>
      </c>
      <c r="D184" s="38" t="s">
        <v>0</v>
      </c>
      <c r="E184" s="38" t="s">
        <v>49</v>
      </c>
      <c r="F184" s="37" t="s">
        <v>20</v>
      </c>
      <c r="G184" s="35">
        <v>3353.1</v>
      </c>
    </row>
    <row r="185" spans="1:7" s="2" customFormat="1" ht="31.5" x14ac:dyDescent="0.2">
      <c r="A185" s="6" t="s">
        <v>131</v>
      </c>
      <c r="B185" s="38" t="s">
        <v>7</v>
      </c>
      <c r="C185" s="38" t="s">
        <v>71</v>
      </c>
      <c r="D185" s="38" t="s">
        <v>0</v>
      </c>
      <c r="E185" s="38" t="s">
        <v>49</v>
      </c>
      <c r="F185" s="37" t="s">
        <v>22</v>
      </c>
      <c r="G185" s="35">
        <v>120.1</v>
      </c>
    </row>
    <row r="186" spans="1:7" s="2" customFormat="1" ht="18.75" customHeight="1" x14ac:dyDescent="0.2">
      <c r="A186" s="6" t="s">
        <v>24</v>
      </c>
      <c r="B186" s="38" t="s">
        <v>7</v>
      </c>
      <c r="C186" s="38" t="s">
        <v>71</v>
      </c>
      <c r="D186" s="38" t="s">
        <v>0</v>
      </c>
      <c r="E186" s="38" t="s">
        <v>49</v>
      </c>
      <c r="F186" s="37" t="s">
        <v>25</v>
      </c>
      <c r="G186" s="35">
        <v>1.7</v>
      </c>
    </row>
    <row r="187" spans="1:7" s="2" customFormat="1" ht="31.5" x14ac:dyDescent="0.2">
      <c r="A187" s="11" t="s">
        <v>174</v>
      </c>
      <c r="B187" s="38" t="s">
        <v>7</v>
      </c>
      <c r="C187" s="38" t="s">
        <v>71</v>
      </c>
      <c r="D187" s="38" t="s">
        <v>1</v>
      </c>
      <c r="E187" s="38"/>
      <c r="F187" s="37"/>
      <c r="G187" s="35">
        <f>SUM(G188)</f>
        <v>6135</v>
      </c>
    </row>
    <row r="188" spans="1:7" s="2" customFormat="1" ht="47.25" x14ac:dyDescent="0.2">
      <c r="A188" s="12" t="s">
        <v>40</v>
      </c>
      <c r="B188" s="38" t="s">
        <v>7</v>
      </c>
      <c r="C188" s="38" t="s">
        <v>71</v>
      </c>
      <c r="D188" s="38" t="s">
        <v>1</v>
      </c>
      <c r="E188" s="38" t="s">
        <v>59</v>
      </c>
      <c r="F188" s="37"/>
      <c r="G188" s="51">
        <f>SUM(G189:G191)</f>
        <v>6135</v>
      </c>
    </row>
    <row r="189" spans="1:7" s="2" customFormat="1" ht="31.5" x14ac:dyDescent="0.2">
      <c r="A189" s="6" t="s">
        <v>19</v>
      </c>
      <c r="B189" s="38" t="s">
        <v>7</v>
      </c>
      <c r="C189" s="38" t="s">
        <v>71</v>
      </c>
      <c r="D189" s="38" t="s">
        <v>1</v>
      </c>
      <c r="E189" s="38" t="s">
        <v>59</v>
      </c>
      <c r="F189" s="37" t="s">
        <v>20</v>
      </c>
      <c r="G189" s="35">
        <v>5821.8</v>
      </c>
    </row>
    <row r="190" spans="1:7" s="2" customFormat="1" ht="31.5" x14ac:dyDescent="0.2">
      <c r="A190" s="6" t="s">
        <v>131</v>
      </c>
      <c r="B190" s="38" t="s">
        <v>7</v>
      </c>
      <c r="C190" s="38" t="s">
        <v>71</v>
      </c>
      <c r="D190" s="38" t="s">
        <v>1</v>
      </c>
      <c r="E190" s="38" t="s">
        <v>59</v>
      </c>
      <c r="F190" s="37" t="s">
        <v>22</v>
      </c>
      <c r="G190" s="35">
        <v>311.5</v>
      </c>
    </row>
    <row r="191" spans="1:7" s="2" customFormat="1" ht="21" customHeight="1" x14ac:dyDescent="0.2">
      <c r="A191" s="6" t="s">
        <v>24</v>
      </c>
      <c r="B191" s="38" t="s">
        <v>7</v>
      </c>
      <c r="C191" s="38" t="s">
        <v>71</v>
      </c>
      <c r="D191" s="38" t="s">
        <v>1</v>
      </c>
      <c r="E191" s="38" t="s">
        <v>59</v>
      </c>
      <c r="F191" s="37" t="s">
        <v>25</v>
      </c>
      <c r="G191" s="35">
        <v>1.7</v>
      </c>
    </row>
    <row r="192" spans="1:7" s="2" customFormat="1" ht="30.75" customHeight="1" x14ac:dyDescent="0.2">
      <c r="A192" s="11" t="s">
        <v>175</v>
      </c>
      <c r="B192" s="38" t="s">
        <v>10</v>
      </c>
      <c r="C192" s="38"/>
      <c r="D192" s="38"/>
      <c r="E192" s="38"/>
      <c r="F192" s="37"/>
      <c r="G192" s="35">
        <f>SUM(G193)</f>
        <v>3434.2</v>
      </c>
    </row>
    <row r="193" spans="1:7" s="2" customFormat="1" ht="47.25" x14ac:dyDescent="0.2">
      <c r="A193" s="11" t="s">
        <v>176</v>
      </c>
      <c r="B193" s="38" t="s">
        <v>10</v>
      </c>
      <c r="C193" s="38" t="s">
        <v>71</v>
      </c>
      <c r="D193" s="38"/>
      <c r="E193" s="38"/>
      <c r="F193" s="37"/>
      <c r="G193" s="35">
        <f>SUM(G194+G197)</f>
        <v>3434.2</v>
      </c>
    </row>
    <row r="194" spans="1:7" s="2" customFormat="1" ht="31.5" x14ac:dyDescent="0.2">
      <c r="A194" s="12" t="s">
        <v>64</v>
      </c>
      <c r="B194" s="38" t="s">
        <v>10</v>
      </c>
      <c r="C194" s="38" t="s">
        <v>71</v>
      </c>
      <c r="D194" s="38" t="s">
        <v>2</v>
      </c>
      <c r="E194" s="38"/>
      <c r="F194" s="37"/>
      <c r="G194" s="35">
        <f>SUM(G195)</f>
        <v>540</v>
      </c>
    </row>
    <row r="195" spans="1:7" s="2" customFormat="1" ht="31.5" x14ac:dyDescent="0.2">
      <c r="A195" s="13" t="s">
        <v>228</v>
      </c>
      <c r="B195" s="38" t="s">
        <v>10</v>
      </c>
      <c r="C195" s="38" t="s">
        <v>71</v>
      </c>
      <c r="D195" s="38" t="s">
        <v>2</v>
      </c>
      <c r="E195" s="38" t="s">
        <v>56</v>
      </c>
      <c r="F195" s="37"/>
      <c r="G195" s="35">
        <f>SUM(G196:G196)</f>
        <v>540</v>
      </c>
    </row>
    <row r="196" spans="1:7" s="2" customFormat="1" ht="17.25" customHeight="1" x14ac:dyDescent="0.2">
      <c r="A196" s="6" t="s">
        <v>24</v>
      </c>
      <c r="B196" s="38" t="s">
        <v>10</v>
      </c>
      <c r="C196" s="38" t="s">
        <v>71</v>
      </c>
      <c r="D196" s="38" t="s">
        <v>2</v>
      </c>
      <c r="E196" s="38" t="s">
        <v>56</v>
      </c>
      <c r="F196" s="37" t="s">
        <v>25</v>
      </c>
      <c r="G196" s="35">
        <v>540</v>
      </c>
    </row>
    <row r="197" spans="1:7" s="2" customFormat="1" ht="31.5" x14ac:dyDescent="0.2">
      <c r="A197" s="14" t="s">
        <v>65</v>
      </c>
      <c r="B197" s="38" t="s">
        <v>10</v>
      </c>
      <c r="C197" s="38" t="s">
        <v>71</v>
      </c>
      <c r="D197" s="38" t="s">
        <v>3</v>
      </c>
      <c r="E197" s="38"/>
      <c r="F197" s="37"/>
      <c r="G197" s="35">
        <f>SUM(G198)</f>
        <v>2894.2</v>
      </c>
    </row>
    <row r="198" spans="1:7" s="2" customFormat="1" ht="82.5" customHeight="1" x14ac:dyDescent="0.2">
      <c r="A198" s="17" t="s">
        <v>234</v>
      </c>
      <c r="B198" s="38" t="s">
        <v>10</v>
      </c>
      <c r="C198" s="38" t="s">
        <v>71</v>
      </c>
      <c r="D198" s="38" t="s">
        <v>3</v>
      </c>
      <c r="E198" s="38" t="s">
        <v>66</v>
      </c>
      <c r="F198" s="37"/>
      <c r="G198" s="35">
        <f>SUM(G199:G199)</f>
        <v>2894.2</v>
      </c>
    </row>
    <row r="199" spans="1:7" s="2" customFormat="1" ht="31.5" x14ac:dyDescent="0.2">
      <c r="A199" s="6" t="s">
        <v>131</v>
      </c>
      <c r="B199" s="38" t="s">
        <v>10</v>
      </c>
      <c r="C199" s="38" t="s">
        <v>71</v>
      </c>
      <c r="D199" s="38" t="s">
        <v>3</v>
      </c>
      <c r="E199" s="38" t="s">
        <v>66</v>
      </c>
      <c r="F199" s="37" t="s">
        <v>22</v>
      </c>
      <c r="G199" s="35">
        <v>2894.2</v>
      </c>
    </row>
    <row r="200" spans="1:7" s="2" customFormat="1" ht="31.5" x14ac:dyDescent="0.2">
      <c r="A200" s="11" t="s">
        <v>177</v>
      </c>
      <c r="B200" s="38" t="s">
        <v>8</v>
      </c>
      <c r="C200" s="38"/>
      <c r="D200" s="38"/>
      <c r="E200" s="38"/>
      <c r="F200" s="37"/>
      <c r="G200" s="35">
        <f>SUM(G201+G227)</f>
        <v>73797.600000000006</v>
      </c>
    </row>
    <row r="201" spans="1:7" s="2" customFormat="1" x14ac:dyDescent="0.2">
      <c r="A201" s="12" t="s">
        <v>178</v>
      </c>
      <c r="B201" s="38" t="s">
        <v>8</v>
      </c>
      <c r="C201" s="38" t="s">
        <v>106</v>
      </c>
      <c r="D201" s="38"/>
      <c r="E201" s="38"/>
      <c r="F201" s="38"/>
      <c r="G201" s="35">
        <f>SUM(G202)</f>
        <v>66537.8</v>
      </c>
    </row>
    <row r="202" spans="1:7" s="2" customFormat="1" x14ac:dyDescent="0.2">
      <c r="A202" s="12" t="s">
        <v>111</v>
      </c>
      <c r="B202" s="38" t="s">
        <v>8</v>
      </c>
      <c r="C202" s="38" t="s">
        <v>106</v>
      </c>
      <c r="D202" s="38" t="s">
        <v>0</v>
      </c>
      <c r="E202" s="38"/>
      <c r="F202" s="38"/>
      <c r="G202" s="35">
        <f>SUM(G203+G217+G221+G224+G205+G211+G214+G208)</f>
        <v>66537.8</v>
      </c>
    </row>
    <row r="203" spans="1:7" s="2" customFormat="1" ht="78.75" x14ac:dyDescent="0.2">
      <c r="A203" s="18" t="s">
        <v>146</v>
      </c>
      <c r="B203" s="38" t="s">
        <v>8</v>
      </c>
      <c r="C203" s="38" t="s">
        <v>106</v>
      </c>
      <c r="D203" s="38" t="s">
        <v>0</v>
      </c>
      <c r="E203" s="38" t="s">
        <v>145</v>
      </c>
      <c r="F203" s="38"/>
      <c r="G203" s="35">
        <f>SUM(G204:G204)</f>
        <v>33.200000000000003</v>
      </c>
    </row>
    <row r="204" spans="1:7" s="2" customFormat="1" ht="31.5" x14ac:dyDescent="0.2">
      <c r="A204" s="6" t="s">
        <v>131</v>
      </c>
      <c r="B204" s="38" t="s">
        <v>8</v>
      </c>
      <c r="C204" s="38" t="s">
        <v>106</v>
      </c>
      <c r="D204" s="38" t="s">
        <v>0</v>
      </c>
      <c r="E204" s="38" t="s">
        <v>145</v>
      </c>
      <c r="F204" s="38" t="s">
        <v>22</v>
      </c>
      <c r="G204" s="35">
        <v>33.200000000000003</v>
      </c>
    </row>
    <row r="205" spans="1:7" s="2" customFormat="1" ht="78.75" x14ac:dyDescent="0.2">
      <c r="A205" s="14" t="s">
        <v>215</v>
      </c>
      <c r="B205" s="38" t="s">
        <v>8</v>
      </c>
      <c r="C205" s="38" t="s">
        <v>106</v>
      </c>
      <c r="D205" s="38" t="s">
        <v>0</v>
      </c>
      <c r="E205" s="38" t="s">
        <v>112</v>
      </c>
      <c r="F205" s="38"/>
      <c r="G205" s="35">
        <f>SUM(G206:G207)</f>
        <v>36444.6</v>
      </c>
    </row>
    <row r="206" spans="1:7" s="2" customFormat="1" ht="31.5" x14ac:dyDescent="0.2">
      <c r="A206" s="6" t="s">
        <v>131</v>
      </c>
      <c r="B206" s="38" t="s">
        <v>8</v>
      </c>
      <c r="C206" s="38" t="s">
        <v>106</v>
      </c>
      <c r="D206" s="38" t="s">
        <v>0</v>
      </c>
      <c r="E206" s="38" t="s">
        <v>112</v>
      </c>
      <c r="F206" s="38" t="s">
        <v>22</v>
      </c>
      <c r="G206" s="35">
        <v>538.6</v>
      </c>
    </row>
    <row r="207" spans="1:7" s="2" customFormat="1" x14ac:dyDescent="0.2">
      <c r="A207" s="6" t="s">
        <v>133</v>
      </c>
      <c r="B207" s="38" t="s">
        <v>8</v>
      </c>
      <c r="C207" s="38" t="s">
        <v>106</v>
      </c>
      <c r="D207" s="38" t="s">
        <v>0</v>
      </c>
      <c r="E207" s="38" t="s">
        <v>112</v>
      </c>
      <c r="F207" s="38" t="s">
        <v>125</v>
      </c>
      <c r="G207" s="35">
        <v>35906</v>
      </c>
    </row>
    <row r="208" spans="1:7" s="2" customFormat="1" ht="47.25" x14ac:dyDescent="0.2">
      <c r="A208" s="13" t="s">
        <v>216</v>
      </c>
      <c r="B208" s="38" t="s">
        <v>8</v>
      </c>
      <c r="C208" s="38" t="s">
        <v>106</v>
      </c>
      <c r="D208" s="38" t="s">
        <v>0</v>
      </c>
      <c r="E208" s="38" t="s">
        <v>147</v>
      </c>
      <c r="F208" s="38"/>
      <c r="G208" s="35">
        <f>SUM(G209:G210)</f>
        <v>18455.8</v>
      </c>
    </row>
    <row r="209" spans="1:7" s="2" customFormat="1" ht="31.5" x14ac:dyDescent="0.2">
      <c r="A209" s="6" t="s">
        <v>131</v>
      </c>
      <c r="B209" s="38" t="s">
        <v>8</v>
      </c>
      <c r="C209" s="38" t="s">
        <v>106</v>
      </c>
      <c r="D209" s="38" t="s">
        <v>0</v>
      </c>
      <c r="E209" s="38" t="s">
        <v>147</v>
      </c>
      <c r="F209" s="38" t="s">
        <v>22</v>
      </c>
      <c r="G209" s="35">
        <v>272.7</v>
      </c>
    </row>
    <row r="210" spans="1:7" s="2" customFormat="1" x14ac:dyDescent="0.2">
      <c r="A210" s="6" t="s">
        <v>133</v>
      </c>
      <c r="B210" s="38" t="s">
        <v>8</v>
      </c>
      <c r="C210" s="38" t="s">
        <v>106</v>
      </c>
      <c r="D210" s="38" t="s">
        <v>0</v>
      </c>
      <c r="E210" s="38" t="s">
        <v>147</v>
      </c>
      <c r="F210" s="38" t="s">
        <v>125</v>
      </c>
      <c r="G210" s="35">
        <v>18183.099999999999</v>
      </c>
    </row>
    <row r="211" spans="1:7" s="2" customFormat="1" ht="47.25" x14ac:dyDescent="0.2">
      <c r="A211" s="12" t="s">
        <v>310</v>
      </c>
      <c r="B211" s="38" t="s">
        <v>8</v>
      </c>
      <c r="C211" s="38" t="s">
        <v>106</v>
      </c>
      <c r="D211" s="38" t="s">
        <v>0</v>
      </c>
      <c r="E211" s="38" t="s">
        <v>311</v>
      </c>
      <c r="F211" s="38"/>
      <c r="G211" s="35">
        <f>G212+G213</f>
        <v>575.59999999999991</v>
      </c>
    </row>
    <row r="212" spans="1:7" s="2" customFormat="1" ht="31.5" x14ac:dyDescent="0.2">
      <c r="A212" s="6" t="s">
        <v>131</v>
      </c>
      <c r="B212" s="38" t="s">
        <v>8</v>
      </c>
      <c r="C212" s="38" t="s">
        <v>106</v>
      </c>
      <c r="D212" s="38" t="s">
        <v>0</v>
      </c>
      <c r="E212" s="38" t="s">
        <v>311</v>
      </c>
      <c r="F212" s="38" t="s">
        <v>22</v>
      </c>
      <c r="G212" s="35">
        <v>5.8</v>
      </c>
    </row>
    <row r="213" spans="1:7" s="2" customFormat="1" x14ac:dyDescent="0.2">
      <c r="A213" s="6" t="s">
        <v>133</v>
      </c>
      <c r="B213" s="38" t="s">
        <v>8</v>
      </c>
      <c r="C213" s="38" t="s">
        <v>106</v>
      </c>
      <c r="D213" s="38" t="s">
        <v>0</v>
      </c>
      <c r="E213" s="38" t="s">
        <v>311</v>
      </c>
      <c r="F213" s="38" t="s">
        <v>125</v>
      </c>
      <c r="G213" s="35">
        <v>569.79999999999995</v>
      </c>
    </row>
    <row r="214" spans="1:7" s="2" customFormat="1" ht="63" x14ac:dyDescent="0.2">
      <c r="A214" s="12" t="s">
        <v>308</v>
      </c>
      <c r="B214" s="38" t="s">
        <v>8</v>
      </c>
      <c r="C214" s="38" t="s">
        <v>106</v>
      </c>
      <c r="D214" s="38" t="s">
        <v>0</v>
      </c>
      <c r="E214" s="38" t="s">
        <v>309</v>
      </c>
      <c r="F214" s="38"/>
      <c r="G214" s="35">
        <f>G215+G216</f>
        <v>703.9</v>
      </c>
    </row>
    <row r="215" spans="1:7" s="2" customFormat="1" ht="31.5" x14ac:dyDescent="0.2">
      <c r="A215" s="6" t="s">
        <v>131</v>
      </c>
      <c r="B215" s="38" t="s">
        <v>8</v>
      </c>
      <c r="C215" s="38" t="s">
        <v>106</v>
      </c>
      <c r="D215" s="38" t="s">
        <v>0</v>
      </c>
      <c r="E215" s="38" t="s">
        <v>309</v>
      </c>
      <c r="F215" s="38" t="s">
        <v>22</v>
      </c>
      <c r="G215" s="35">
        <v>10.4</v>
      </c>
    </row>
    <row r="216" spans="1:7" s="2" customFormat="1" x14ac:dyDescent="0.2">
      <c r="A216" s="6" t="s">
        <v>133</v>
      </c>
      <c r="B216" s="38" t="s">
        <v>8</v>
      </c>
      <c r="C216" s="38" t="s">
        <v>106</v>
      </c>
      <c r="D216" s="38" t="s">
        <v>0</v>
      </c>
      <c r="E216" s="38" t="s">
        <v>309</v>
      </c>
      <c r="F216" s="38" t="s">
        <v>125</v>
      </c>
      <c r="G216" s="35">
        <v>693.5</v>
      </c>
    </row>
    <row r="217" spans="1:7" s="2" customFormat="1" ht="47.25" x14ac:dyDescent="0.2">
      <c r="A217" s="12" t="s">
        <v>217</v>
      </c>
      <c r="B217" s="38" t="s">
        <v>8</v>
      </c>
      <c r="C217" s="38" t="s">
        <v>106</v>
      </c>
      <c r="D217" s="38" t="s">
        <v>0</v>
      </c>
      <c r="E217" s="38" t="s">
        <v>113</v>
      </c>
      <c r="F217" s="38"/>
      <c r="G217" s="35">
        <f>SUM(G218:G220)</f>
        <v>8766</v>
      </c>
    </row>
    <row r="218" spans="1:7" s="2" customFormat="1" ht="51.75" customHeight="1" x14ac:dyDescent="0.2">
      <c r="A218" s="6" t="s">
        <v>128</v>
      </c>
      <c r="B218" s="38" t="s">
        <v>8</v>
      </c>
      <c r="C218" s="38" t="s">
        <v>106</v>
      </c>
      <c r="D218" s="38" t="s">
        <v>0</v>
      </c>
      <c r="E218" s="38" t="s">
        <v>113</v>
      </c>
      <c r="F218" s="38" t="s">
        <v>20</v>
      </c>
      <c r="G218" s="35">
        <v>8028</v>
      </c>
    </row>
    <row r="219" spans="1:7" s="2" customFormat="1" ht="31.5" x14ac:dyDescent="0.2">
      <c r="A219" s="6" t="s">
        <v>131</v>
      </c>
      <c r="B219" s="38" t="s">
        <v>8</v>
      </c>
      <c r="C219" s="38" t="s">
        <v>106</v>
      </c>
      <c r="D219" s="38" t="s">
        <v>0</v>
      </c>
      <c r="E219" s="38" t="s">
        <v>113</v>
      </c>
      <c r="F219" s="38" t="s">
        <v>22</v>
      </c>
      <c r="G219" s="35">
        <v>738</v>
      </c>
    </row>
    <row r="220" spans="1:7" s="2" customFormat="1" x14ac:dyDescent="0.2">
      <c r="A220" s="6" t="s">
        <v>24</v>
      </c>
      <c r="B220" s="38" t="s">
        <v>8</v>
      </c>
      <c r="C220" s="38" t="s">
        <v>106</v>
      </c>
      <c r="D220" s="38" t="s">
        <v>0</v>
      </c>
      <c r="E220" s="38" t="s">
        <v>113</v>
      </c>
      <c r="F220" s="38" t="s">
        <v>25</v>
      </c>
      <c r="G220" s="35"/>
    </row>
    <row r="221" spans="1:7" s="2" customFormat="1" ht="31.5" x14ac:dyDescent="0.2">
      <c r="A221" s="12" t="s">
        <v>218</v>
      </c>
      <c r="B221" s="38" t="s">
        <v>8</v>
      </c>
      <c r="C221" s="38" t="s">
        <v>106</v>
      </c>
      <c r="D221" s="38" t="s">
        <v>0</v>
      </c>
      <c r="E221" s="38" t="s">
        <v>114</v>
      </c>
      <c r="F221" s="38"/>
      <c r="G221" s="35">
        <f>SUM(G222:G223)</f>
        <v>659.1</v>
      </c>
    </row>
    <row r="222" spans="1:7" s="2" customFormat="1" ht="52.5" customHeight="1" x14ac:dyDescent="0.2">
      <c r="A222" s="6" t="s">
        <v>128</v>
      </c>
      <c r="B222" s="38" t="s">
        <v>8</v>
      </c>
      <c r="C222" s="38" t="s">
        <v>106</v>
      </c>
      <c r="D222" s="38" t="s">
        <v>0</v>
      </c>
      <c r="E222" s="38" t="s">
        <v>114</v>
      </c>
      <c r="F222" s="38" t="s">
        <v>20</v>
      </c>
      <c r="G222" s="35">
        <v>577.1</v>
      </c>
    </row>
    <row r="223" spans="1:7" s="2" customFormat="1" ht="31.5" x14ac:dyDescent="0.2">
      <c r="A223" s="6" t="s">
        <v>131</v>
      </c>
      <c r="B223" s="38" t="s">
        <v>8</v>
      </c>
      <c r="C223" s="38" t="s">
        <v>106</v>
      </c>
      <c r="D223" s="38" t="s">
        <v>0</v>
      </c>
      <c r="E223" s="38" t="s">
        <v>114</v>
      </c>
      <c r="F223" s="38" t="s">
        <v>22</v>
      </c>
      <c r="G223" s="35">
        <v>82</v>
      </c>
    </row>
    <row r="224" spans="1:7" s="2" customFormat="1" ht="141.75" x14ac:dyDescent="0.2">
      <c r="A224" s="19" t="s">
        <v>219</v>
      </c>
      <c r="B224" s="38" t="s">
        <v>8</v>
      </c>
      <c r="C224" s="38" t="s">
        <v>106</v>
      </c>
      <c r="D224" s="38" t="s">
        <v>0</v>
      </c>
      <c r="E224" s="38" t="s">
        <v>115</v>
      </c>
      <c r="F224" s="38"/>
      <c r="G224" s="35">
        <f>SUM(G225:G226)</f>
        <v>899.6</v>
      </c>
    </row>
    <row r="225" spans="1:7" s="2" customFormat="1" ht="51" customHeight="1" x14ac:dyDescent="0.2">
      <c r="A225" s="6" t="s">
        <v>128</v>
      </c>
      <c r="B225" s="38" t="s">
        <v>8</v>
      </c>
      <c r="C225" s="38" t="s">
        <v>106</v>
      </c>
      <c r="D225" s="38" t="s">
        <v>0</v>
      </c>
      <c r="E225" s="38" t="s">
        <v>115</v>
      </c>
      <c r="F225" s="38" t="s">
        <v>20</v>
      </c>
      <c r="G225" s="35">
        <v>745.6</v>
      </c>
    </row>
    <row r="226" spans="1:7" s="2" customFormat="1" ht="31.5" x14ac:dyDescent="0.2">
      <c r="A226" s="6" t="s">
        <v>131</v>
      </c>
      <c r="B226" s="38" t="s">
        <v>8</v>
      </c>
      <c r="C226" s="38" t="s">
        <v>106</v>
      </c>
      <c r="D226" s="38" t="s">
        <v>0</v>
      </c>
      <c r="E226" s="38" t="s">
        <v>115</v>
      </c>
      <c r="F226" s="38" t="s">
        <v>22</v>
      </c>
      <c r="G226" s="35">
        <v>154</v>
      </c>
    </row>
    <row r="227" spans="1:7" s="2" customFormat="1" ht="31.5" x14ac:dyDescent="0.2">
      <c r="A227" s="12" t="s">
        <v>179</v>
      </c>
      <c r="B227" s="38" t="s">
        <v>8</v>
      </c>
      <c r="C227" s="38" t="s">
        <v>117</v>
      </c>
      <c r="D227" s="38"/>
      <c r="E227" s="38"/>
      <c r="F227" s="38"/>
      <c r="G227" s="35">
        <f>SUM(G228)</f>
        <v>7259.8</v>
      </c>
    </row>
    <row r="228" spans="1:7" s="2" customFormat="1" ht="31.5" x14ac:dyDescent="0.2">
      <c r="A228" s="6" t="s">
        <v>103</v>
      </c>
      <c r="B228" s="38" t="s">
        <v>8</v>
      </c>
      <c r="C228" s="38" t="s">
        <v>117</v>
      </c>
      <c r="D228" s="38" t="s">
        <v>0</v>
      </c>
      <c r="E228" s="38"/>
      <c r="F228" s="38"/>
      <c r="G228" s="35">
        <f>SUM(G229)</f>
        <v>7259.8</v>
      </c>
    </row>
    <row r="229" spans="1:7" s="2" customFormat="1" ht="63" x14ac:dyDescent="0.2">
      <c r="A229" s="6" t="s">
        <v>236</v>
      </c>
      <c r="B229" s="38" t="s">
        <v>8</v>
      </c>
      <c r="C229" s="38" t="s">
        <v>117</v>
      </c>
      <c r="D229" s="38" t="s">
        <v>0</v>
      </c>
      <c r="E229" s="38" t="s">
        <v>237</v>
      </c>
      <c r="F229" s="38"/>
      <c r="G229" s="35">
        <f>SUM(G230:G231)</f>
        <v>7259.8</v>
      </c>
    </row>
    <row r="230" spans="1:7" s="2" customFormat="1" ht="48.75" customHeight="1" x14ac:dyDescent="0.2">
      <c r="A230" s="6" t="s">
        <v>130</v>
      </c>
      <c r="B230" s="38" t="s">
        <v>8</v>
      </c>
      <c r="C230" s="38" t="s">
        <v>117</v>
      </c>
      <c r="D230" s="38" t="s">
        <v>0</v>
      </c>
      <c r="E230" s="38" t="s">
        <v>237</v>
      </c>
      <c r="F230" s="38" t="s">
        <v>20</v>
      </c>
      <c r="G230" s="35">
        <v>107.2</v>
      </c>
    </row>
    <row r="231" spans="1:7" s="2" customFormat="1" ht="31.5" x14ac:dyDescent="0.2">
      <c r="A231" s="13" t="s">
        <v>132</v>
      </c>
      <c r="B231" s="38" t="s">
        <v>8</v>
      </c>
      <c r="C231" s="38" t="s">
        <v>117</v>
      </c>
      <c r="D231" s="38" t="s">
        <v>0</v>
      </c>
      <c r="E231" s="38" t="s">
        <v>237</v>
      </c>
      <c r="F231" s="38" t="s">
        <v>127</v>
      </c>
      <c r="G231" s="35">
        <v>7152.6</v>
      </c>
    </row>
    <row r="232" spans="1:7" s="2" customFormat="1" ht="31.5" x14ac:dyDescent="0.2">
      <c r="A232" s="11" t="s">
        <v>180</v>
      </c>
      <c r="B232" s="38" t="s">
        <v>17</v>
      </c>
      <c r="C232" s="38"/>
      <c r="D232" s="38"/>
      <c r="E232" s="38"/>
      <c r="F232" s="37"/>
      <c r="G232" s="35">
        <f>SUM(G233+G265+G275+G289)</f>
        <v>98570.8</v>
      </c>
    </row>
    <row r="233" spans="1:7" s="2" customFormat="1" ht="31.5" x14ac:dyDescent="0.2">
      <c r="A233" s="11" t="s">
        <v>181</v>
      </c>
      <c r="B233" s="38" t="s">
        <v>17</v>
      </c>
      <c r="C233" s="38" t="s">
        <v>71</v>
      </c>
      <c r="D233" s="38"/>
      <c r="E233" s="38"/>
      <c r="F233" s="37"/>
      <c r="G233" s="35">
        <f>SUM(G234+G254)</f>
        <v>36633.4</v>
      </c>
    </row>
    <row r="234" spans="1:7" s="2" customFormat="1" ht="31.5" x14ac:dyDescent="0.2">
      <c r="A234" s="12" t="s">
        <v>118</v>
      </c>
      <c r="B234" s="38" t="s">
        <v>17</v>
      </c>
      <c r="C234" s="38" t="s">
        <v>71</v>
      </c>
      <c r="D234" s="38" t="s">
        <v>0</v>
      </c>
      <c r="E234" s="38"/>
      <c r="F234" s="37"/>
      <c r="G234" s="35">
        <f>G235+G252+G239+G243+G247+G249</f>
        <v>33793.300000000003</v>
      </c>
    </row>
    <row r="235" spans="1:7" s="2" customFormat="1" ht="47.25" x14ac:dyDescent="0.2">
      <c r="A235" s="12" t="s">
        <v>40</v>
      </c>
      <c r="B235" s="38" t="s">
        <v>17</v>
      </c>
      <c r="C235" s="38" t="s">
        <v>71</v>
      </c>
      <c r="D235" s="38" t="s">
        <v>0</v>
      </c>
      <c r="E235" s="38" t="s">
        <v>59</v>
      </c>
      <c r="F235" s="37"/>
      <c r="G235" s="51">
        <f>SUM(G236:G238)</f>
        <v>6976.6</v>
      </c>
    </row>
    <row r="236" spans="1:7" s="2" customFormat="1" ht="31.5" x14ac:dyDescent="0.2">
      <c r="A236" s="6" t="s">
        <v>19</v>
      </c>
      <c r="B236" s="38" t="s">
        <v>17</v>
      </c>
      <c r="C236" s="38" t="s">
        <v>71</v>
      </c>
      <c r="D236" s="38" t="s">
        <v>0</v>
      </c>
      <c r="E236" s="38" t="s">
        <v>59</v>
      </c>
      <c r="F236" s="37" t="s">
        <v>20</v>
      </c>
      <c r="G236" s="35">
        <v>6065.1</v>
      </c>
    </row>
    <row r="237" spans="1:7" s="2" customFormat="1" ht="31.5" x14ac:dyDescent="0.2">
      <c r="A237" s="6" t="s">
        <v>131</v>
      </c>
      <c r="B237" s="38" t="s">
        <v>17</v>
      </c>
      <c r="C237" s="38" t="s">
        <v>71</v>
      </c>
      <c r="D237" s="38" t="s">
        <v>0</v>
      </c>
      <c r="E237" s="38" t="s">
        <v>59</v>
      </c>
      <c r="F237" s="37" t="s">
        <v>22</v>
      </c>
      <c r="G237" s="35">
        <v>903</v>
      </c>
    </row>
    <row r="238" spans="1:7" s="2" customFormat="1" ht="17.25" customHeight="1" x14ac:dyDescent="0.2">
      <c r="A238" s="6" t="s">
        <v>24</v>
      </c>
      <c r="B238" s="38" t="s">
        <v>17</v>
      </c>
      <c r="C238" s="38" t="s">
        <v>71</v>
      </c>
      <c r="D238" s="38" t="s">
        <v>0</v>
      </c>
      <c r="E238" s="38" t="s">
        <v>59</v>
      </c>
      <c r="F238" s="37" t="s">
        <v>25</v>
      </c>
      <c r="G238" s="35">
        <v>8.5</v>
      </c>
    </row>
    <row r="239" spans="1:7" s="2" customFormat="1" ht="63.75" customHeight="1" x14ac:dyDescent="0.2">
      <c r="A239" s="12" t="s">
        <v>287</v>
      </c>
      <c r="B239" s="38" t="s">
        <v>17</v>
      </c>
      <c r="C239" s="38" t="s">
        <v>71</v>
      </c>
      <c r="D239" s="38" t="s">
        <v>0</v>
      </c>
      <c r="E239" s="38" t="s">
        <v>288</v>
      </c>
      <c r="F239" s="37"/>
      <c r="G239" s="35">
        <f>SUM(G240:G242)</f>
        <v>14651.5</v>
      </c>
    </row>
    <row r="240" spans="1:7" s="2" customFormat="1" ht="34.5" customHeight="1" x14ac:dyDescent="0.2">
      <c r="A240" s="6" t="s">
        <v>19</v>
      </c>
      <c r="B240" s="38" t="s">
        <v>17</v>
      </c>
      <c r="C240" s="38" t="s">
        <v>71</v>
      </c>
      <c r="D240" s="38" t="s">
        <v>0</v>
      </c>
      <c r="E240" s="38" t="s">
        <v>288</v>
      </c>
      <c r="F240" s="37" t="s">
        <v>20</v>
      </c>
      <c r="G240" s="35">
        <v>12737.2</v>
      </c>
    </row>
    <row r="241" spans="1:7" s="2" customFormat="1" ht="31.5" customHeight="1" x14ac:dyDescent="0.2">
      <c r="A241" s="6" t="s">
        <v>131</v>
      </c>
      <c r="B241" s="38" t="s">
        <v>17</v>
      </c>
      <c r="C241" s="38" t="s">
        <v>71</v>
      </c>
      <c r="D241" s="38" t="s">
        <v>0</v>
      </c>
      <c r="E241" s="38" t="s">
        <v>288</v>
      </c>
      <c r="F241" s="37" t="s">
        <v>22</v>
      </c>
      <c r="G241" s="35">
        <v>1896.5</v>
      </c>
    </row>
    <row r="242" spans="1:7" s="2" customFormat="1" ht="17.25" customHeight="1" x14ac:dyDescent="0.2">
      <c r="A242" s="6" t="s">
        <v>24</v>
      </c>
      <c r="B242" s="38" t="s">
        <v>17</v>
      </c>
      <c r="C242" s="38" t="s">
        <v>71</v>
      </c>
      <c r="D242" s="38" t="s">
        <v>0</v>
      </c>
      <c r="E242" s="38" t="s">
        <v>288</v>
      </c>
      <c r="F242" s="37" t="s">
        <v>25</v>
      </c>
      <c r="G242" s="35">
        <v>17.8</v>
      </c>
    </row>
    <row r="243" spans="1:7" s="2" customFormat="1" ht="54" customHeight="1" x14ac:dyDescent="0.2">
      <c r="A243" s="12" t="s">
        <v>289</v>
      </c>
      <c r="B243" s="38" t="s">
        <v>17</v>
      </c>
      <c r="C243" s="38" t="s">
        <v>71</v>
      </c>
      <c r="D243" s="38" t="s">
        <v>0</v>
      </c>
      <c r="E243" s="38" t="s">
        <v>290</v>
      </c>
      <c r="F243" s="37"/>
      <c r="G243" s="35">
        <f>SUM(G244:G246)</f>
        <v>5394.9000000000005</v>
      </c>
    </row>
    <row r="244" spans="1:7" s="2" customFormat="1" ht="34.5" customHeight="1" x14ac:dyDescent="0.2">
      <c r="A244" s="6" t="s">
        <v>19</v>
      </c>
      <c r="B244" s="38" t="s">
        <v>17</v>
      </c>
      <c r="C244" s="38" t="s">
        <v>71</v>
      </c>
      <c r="D244" s="38" t="s">
        <v>0</v>
      </c>
      <c r="E244" s="38" t="s">
        <v>290</v>
      </c>
      <c r="F244" s="37" t="s">
        <v>20</v>
      </c>
      <c r="G244" s="35">
        <v>4524.1000000000004</v>
      </c>
    </row>
    <row r="245" spans="1:7" s="2" customFormat="1" ht="33" customHeight="1" x14ac:dyDescent="0.2">
      <c r="A245" s="6" t="s">
        <v>131</v>
      </c>
      <c r="B245" s="38" t="s">
        <v>17</v>
      </c>
      <c r="C245" s="38" t="s">
        <v>71</v>
      </c>
      <c r="D245" s="38" t="s">
        <v>0</v>
      </c>
      <c r="E245" s="38" t="s">
        <v>290</v>
      </c>
      <c r="F245" s="37" t="s">
        <v>22</v>
      </c>
      <c r="G245" s="35">
        <v>736.6</v>
      </c>
    </row>
    <row r="246" spans="1:7" s="2" customFormat="1" ht="17.25" customHeight="1" x14ac:dyDescent="0.2">
      <c r="A246" s="6" t="s">
        <v>24</v>
      </c>
      <c r="B246" s="38" t="s">
        <v>17</v>
      </c>
      <c r="C246" s="38" t="s">
        <v>71</v>
      </c>
      <c r="D246" s="38" t="s">
        <v>0</v>
      </c>
      <c r="E246" s="38" t="s">
        <v>290</v>
      </c>
      <c r="F246" s="37" t="s">
        <v>25</v>
      </c>
      <c r="G246" s="35">
        <v>134.19999999999999</v>
      </c>
    </row>
    <row r="247" spans="1:7" s="2" customFormat="1" ht="50.25" customHeight="1" x14ac:dyDescent="0.2">
      <c r="A247" s="12" t="s">
        <v>291</v>
      </c>
      <c r="B247" s="38" t="s">
        <v>17</v>
      </c>
      <c r="C247" s="38" t="s">
        <v>71</v>
      </c>
      <c r="D247" s="38" t="s">
        <v>0</v>
      </c>
      <c r="E247" s="38" t="s">
        <v>292</v>
      </c>
      <c r="F247" s="37"/>
      <c r="G247" s="35">
        <f>SUM(G248:G248)</f>
        <v>1302.4000000000001</v>
      </c>
    </row>
    <row r="248" spans="1:7" s="2" customFormat="1" ht="35.25" customHeight="1" x14ac:dyDescent="0.2">
      <c r="A248" s="6" t="s">
        <v>131</v>
      </c>
      <c r="B248" s="38" t="s">
        <v>17</v>
      </c>
      <c r="C248" s="38" t="s">
        <v>71</v>
      </c>
      <c r="D248" s="38" t="s">
        <v>0</v>
      </c>
      <c r="E248" s="38" t="s">
        <v>292</v>
      </c>
      <c r="F248" s="37" t="s">
        <v>22</v>
      </c>
      <c r="G248" s="35">
        <v>1302.4000000000001</v>
      </c>
    </row>
    <row r="249" spans="1:7" s="2" customFormat="1" ht="64.5" customHeight="1" x14ac:dyDescent="0.2">
      <c r="A249" s="4" t="s">
        <v>250</v>
      </c>
      <c r="B249" s="38" t="s">
        <v>17</v>
      </c>
      <c r="C249" s="38" t="s">
        <v>71</v>
      </c>
      <c r="D249" s="38" t="s">
        <v>0</v>
      </c>
      <c r="E249" s="38" t="s">
        <v>293</v>
      </c>
      <c r="F249" s="37"/>
      <c r="G249" s="58">
        <f>G250+G251</f>
        <v>5467.9</v>
      </c>
    </row>
    <row r="250" spans="1:7" s="2" customFormat="1" ht="33.75" customHeight="1" x14ac:dyDescent="0.2">
      <c r="A250" s="6" t="s">
        <v>131</v>
      </c>
      <c r="B250" s="38" t="s">
        <v>17</v>
      </c>
      <c r="C250" s="38" t="s">
        <v>71</v>
      </c>
      <c r="D250" s="38" t="s">
        <v>0</v>
      </c>
      <c r="E250" s="38" t="s">
        <v>293</v>
      </c>
      <c r="F250" s="37" t="s">
        <v>22</v>
      </c>
      <c r="G250" s="58"/>
    </row>
    <row r="251" spans="1:7" s="2" customFormat="1" ht="17.25" customHeight="1" x14ac:dyDescent="0.2">
      <c r="A251" s="6" t="s">
        <v>9</v>
      </c>
      <c r="B251" s="38" t="s">
        <v>17</v>
      </c>
      <c r="C251" s="38" t="s">
        <v>71</v>
      </c>
      <c r="D251" s="38" t="s">
        <v>0</v>
      </c>
      <c r="E251" s="38" t="s">
        <v>293</v>
      </c>
      <c r="F251" s="37" t="s">
        <v>31</v>
      </c>
      <c r="G251" s="58">
        <v>5467.9</v>
      </c>
    </row>
    <row r="252" spans="1:7" s="2" customFormat="1" ht="63" x14ac:dyDescent="0.2">
      <c r="A252" s="4" t="s">
        <v>250</v>
      </c>
      <c r="B252" s="38" t="s">
        <v>17</v>
      </c>
      <c r="C252" s="38" t="s">
        <v>71</v>
      </c>
      <c r="D252" s="38" t="s">
        <v>0</v>
      </c>
      <c r="E252" s="38" t="s">
        <v>249</v>
      </c>
      <c r="F252" s="37"/>
      <c r="G252" s="58">
        <f>G253</f>
        <v>0</v>
      </c>
    </row>
    <row r="253" spans="1:7" s="2" customFormat="1" ht="17.25" customHeight="1" x14ac:dyDescent="0.2">
      <c r="A253" s="6" t="s">
        <v>9</v>
      </c>
      <c r="B253" s="38" t="s">
        <v>17</v>
      </c>
      <c r="C253" s="38" t="s">
        <v>71</v>
      </c>
      <c r="D253" s="38" t="s">
        <v>0</v>
      </c>
      <c r="E253" s="38" t="s">
        <v>249</v>
      </c>
      <c r="F253" s="37" t="s">
        <v>31</v>
      </c>
      <c r="G253" s="35">
        <v>0</v>
      </c>
    </row>
    <row r="254" spans="1:7" s="2" customFormat="1" ht="31.5" x14ac:dyDescent="0.2">
      <c r="A254" s="11" t="s">
        <v>92</v>
      </c>
      <c r="B254" s="38" t="s">
        <v>17</v>
      </c>
      <c r="C254" s="38" t="s">
        <v>71</v>
      </c>
      <c r="D254" s="38" t="s">
        <v>1</v>
      </c>
      <c r="E254" s="38"/>
      <c r="F254" s="37"/>
      <c r="G254" s="35">
        <f>SUM(G255+G259+G262)</f>
        <v>2840.1</v>
      </c>
    </row>
    <row r="255" spans="1:7" s="2" customFormat="1" x14ac:dyDescent="0.2">
      <c r="A255" s="11" t="s">
        <v>35</v>
      </c>
      <c r="B255" s="38" t="s">
        <v>17</v>
      </c>
      <c r="C255" s="38" t="s">
        <v>71</v>
      </c>
      <c r="D255" s="38" t="s">
        <v>1</v>
      </c>
      <c r="E255" s="38" t="s">
        <v>49</v>
      </c>
      <c r="F255" s="37"/>
      <c r="G255" s="51">
        <f>SUM(G256:G258)</f>
        <v>2708.1</v>
      </c>
    </row>
    <row r="256" spans="1:7" s="2" customFormat="1" ht="31.5" x14ac:dyDescent="0.2">
      <c r="A256" s="6" t="s">
        <v>19</v>
      </c>
      <c r="B256" s="38" t="s">
        <v>17</v>
      </c>
      <c r="C256" s="38" t="s">
        <v>71</v>
      </c>
      <c r="D256" s="38" t="s">
        <v>1</v>
      </c>
      <c r="E256" s="38" t="s">
        <v>49</v>
      </c>
      <c r="F256" s="37" t="s">
        <v>20</v>
      </c>
      <c r="G256" s="35">
        <v>2383.6999999999998</v>
      </c>
    </row>
    <row r="257" spans="1:7" s="2" customFormat="1" ht="31.5" x14ac:dyDescent="0.2">
      <c r="A257" s="6" t="s">
        <v>131</v>
      </c>
      <c r="B257" s="38" t="s">
        <v>17</v>
      </c>
      <c r="C257" s="38" t="s">
        <v>71</v>
      </c>
      <c r="D257" s="38" t="s">
        <v>1</v>
      </c>
      <c r="E257" s="38" t="s">
        <v>49</v>
      </c>
      <c r="F257" s="37" t="s">
        <v>22</v>
      </c>
      <c r="G257" s="35">
        <v>322.39999999999998</v>
      </c>
    </row>
    <row r="258" spans="1:7" s="2" customFormat="1" ht="17.25" customHeight="1" x14ac:dyDescent="0.2">
      <c r="A258" s="6" t="s">
        <v>24</v>
      </c>
      <c r="B258" s="38" t="s">
        <v>17</v>
      </c>
      <c r="C258" s="38" t="s">
        <v>71</v>
      </c>
      <c r="D258" s="38" t="s">
        <v>1</v>
      </c>
      <c r="E258" s="38" t="s">
        <v>49</v>
      </c>
      <c r="F258" s="37" t="s">
        <v>25</v>
      </c>
      <c r="G258" s="35">
        <v>2</v>
      </c>
    </row>
    <row r="259" spans="1:7" s="2" customFormat="1" ht="47.25" x14ac:dyDescent="0.2">
      <c r="A259" s="4" t="s">
        <v>136</v>
      </c>
      <c r="B259" s="38" t="s">
        <v>17</v>
      </c>
      <c r="C259" s="39">
        <v>1</v>
      </c>
      <c r="D259" s="38" t="s">
        <v>1</v>
      </c>
      <c r="E259" s="38" t="s">
        <v>137</v>
      </c>
      <c r="F259" s="38"/>
      <c r="G259" s="40">
        <f>SUM(G260:G261)</f>
        <v>66</v>
      </c>
    </row>
    <row r="260" spans="1:7" s="2" customFormat="1" ht="31.5" x14ac:dyDescent="0.2">
      <c r="A260" s="6" t="s">
        <v>19</v>
      </c>
      <c r="B260" s="38" t="s">
        <v>17</v>
      </c>
      <c r="C260" s="39">
        <v>1</v>
      </c>
      <c r="D260" s="38" t="s">
        <v>1</v>
      </c>
      <c r="E260" s="38" t="s">
        <v>137</v>
      </c>
      <c r="F260" s="38" t="s">
        <v>20</v>
      </c>
      <c r="G260" s="40">
        <v>63</v>
      </c>
    </row>
    <row r="261" spans="1:7" s="2" customFormat="1" ht="31.5" x14ac:dyDescent="0.2">
      <c r="A261" s="6" t="s">
        <v>131</v>
      </c>
      <c r="B261" s="38" t="s">
        <v>17</v>
      </c>
      <c r="C261" s="39">
        <v>1</v>
      </c>
      <c r="D261" s="38" t="s">
        <v>1</v>
      </c>
      <c r="E261" s="38" t="s">
        <v>137</v>
      </c>
      <c r="F261" s="38" t="s">
        <v>22</v>
      </c>
      <c r="G261" s="40">
        <v>3</v>
      </c>
    </row>
    <row r="262" spans="1:7" s="2" customFormat="1" ht="95.25" customHeight="1" x14ac:dyDescent="0.2">
      <c r="A262" s="6" t="s">
        <v>151</v>
      </c>
      <c r="B262" s="38" t="s">
        <v>17</v>
      </c>
      <c r="C262" s="39">
        <v>1</v>
      </c>
      <c r="D262" s="38" t="s">
        <v>1</v>
      </c>
      <c r="E262" s="38" t="s">
        <v>150</v>
      </c>
      <c r="F262" s="38"/>
      <c r="G262" s="40">
        <f>SUM(G263:G264)</f>
        <v>66</v>
      </c>
    </row>
    <row r="263" spans="1:7" s="2" customFormat="1" ht="31.5" x14ac:dyDescent="0.2">
      <c r="A263" s="6" t="s">
        <v>19</v>
      </c>
      <c r="B263" s="38" t="s">
        <v>17</v>
      </c>
      <c r="C263" s="39">
        <v>1</v>
      </c>
      <c r="D263" s="38" t="s">
        <v>1</v>
      </c>
      <c r="E263" s="38" t="s">
        <v>150</v>
      </c>
      <c r="F263" s="38" t="s">
        <v>20</v>
      </c>
      <c r="G263" s="40">
        <v>63</v>
      </c>
    </row>
    <row r="264" spans="1:7" s="2" customFormat="1" ht="31.5" x14ac:dyDescent="0.2">
      <c r="A264" s="6" t="s">
        <v>131</v>
      </c>
      <c r="B264" s="38" t="s">
        <v>17</v>
      </c>
      <c r="C264" s="39">
        <v>1</v>
      </c>
      <c r="D264" s="38" t="s">
        <v>1</v>
      </c>
      <c r="E264" s="38" t="s">
        <v>150</v>
      </c>
      <c r="F264" s="38" t="s">
        <v>22</v>
      </c>
      <c r="G264" s="40">
        <v>3</v>
      </c>
    </row>
    <row r="265" spans="1:7" s="2" customFormat="1" x14ac:dyDescent="0.2">
      <c r="A265" s="12" t="s">
        <v>182</v>
      </c>
      <c r="B265" s="38" t="s">
        <v>17</v>
      </c>
      <c r="C265" s="38" t="s">
        <v>106</v>
      </c>
      <c r="D265" s="38"/>
      <c r="E265" s="38"/>
      <c r="F265" s="37"/>
      <c r="G265" s="35">
        <f>SUM(G266)</f>
        <v>6269.2</v>
      </c>
    </row>
    <row r="266" spans="1:7" s="2" customFormat="1" ht="47.25" x14ac:dyDescent="0.2">
      <c r="A266" s="12" t="s">
        <v>93</v>
      </c>
      <c r="B266" s="38" t="s">
        <v>17</v>
      </c>
      <c r="C266" s="38" t="s">
        <v>106</v>
      </c>
      <c r="D266" s="38" t="s">
        <v>0</v>
      </c>
      <c r="E266" s="38"/>
      <c r="F266" s="37"/>
      <c r="G266" s="35">
        <f>SUM(G267+G271)</f>
        <v>6269.2</v>
      </c>
    </row>
    <row r="267" spans="1:7" s="2" customFormat="1" ht="47.25" x14ac:dyDescent="0.2">
      <c r="A267" s="12" t="s">
        <v>40</v>
      </c>
      <c r="B267" s="38" t="s">
        <v>17</v>
      </c>
      <c r="C267" s="38" t="s">
        <v>106</v>
      </c>
      <c r="D267" s="38" t="s">
        <v>0</v>
      </c>
      <c r="E267" s="38" t="s">
        <v>59</v>
      </c>
      <c r="F267" s="37"/>
      <c r="G267" s="51">
        <f>SUM(G268:G270)</f>
        <v>5598.9</v>
      </c>
    </row>
    <row r="268" spans="1:7" s="2" customFormat="1" ht="31.5" x14ac:dyDescent="0.2">
      <c r="A268" s="6" t="s">
        <v>19</v>
      </c>
      <c r="B268" s="38" t="s">
        <v>17</v>
      </c>
      <c r="C268" s="38" t="s">
        <v>106</v>
      </c>
      <c r="D268" s="38" t="s">
        <v>0</v>
      </c>
      <c r="E268" s="38" t="s">
        <v>59</v>
      </c>
      <c r="F268" s="37" t="s">
        <v>20</v>
      </c>
      <c r="G268" s="35">
        <v>4943.8</v>
      </c>
    </row>
    <row r="269" spans="1:7" s="2" customFormat="1" ht="31.5" x14ac:dyDescent="0.2">
      <c r="A269" s="6" t="s">
        <v>131</v>
      </c>
      <c r="B269" s="38" t="s">
        <v>17</v>
      </c>
      <c r="C269" s="38" t="s">
        <v>106</v>
      </c>
      <c r="D269" s="38" t="s">
        <v>0</v>
      </c>
      <c r="E269" s="38" t="s">
        <v>59</v>
      </c>
      <c r="F269" s="37" t="s">
        <v>22</v>
      </c>
      <c r="G269" s="35">
        <v>642.4</v>
      </c>
    </row>
    <row r="270" spans="1:7" s="2" customFormat="1" ht="19.5" customHeight="1" x14ac:dyDescent="0.2">
      <c r="A270" s="6" t="s">
        <v>24</v>
      </c>
      <c r="B270" s="38" t="s">
        <v>17</v>
      </c>
      <c r="C270" s="38" t="s">
        <v>106</v>
      </c>
      <c r="D270" s="38" t="s">
        <v>0</v>
      </c>
      <c r="E270" s="38" t="s">
        <v>59</v>
      </c>
      <c r="F270" s="37" t="s">
        <v>25</v>
      </c>
      <c r="G270" s="35">
        <v>12.7</v>
      </c>
    </row>
    <row r="271" spans="1:7" s="2" customFormat="1" ht="48" customHeight="1" x14ac:dyDescent="0.2">
      <c r="A271" s="6" t="s">
        <v>294</v>
      </c>
      <c r="B271" s="38" t="s">
        <v>17</v>
      </c>
      <c r="C271" s="38" t="s">
        <v>106</v>
      </c>
      <c r="D271" s="38" t="s">
        <v>0</v>
      </c>
      <c r="E271" s="38" t="s">
        <v>295</v>
      </c>
      <c r="F271" s="37"/>
      <c r="G271" s="35">
        <f>SUM(G272:G274)</f>
        <v>670.3</v>
      </c>
    </row>
    <row r="272" spans="1:7" s="2" customFormat="1" ht="32.25" customHeight="1" x14ac:dyDescent="0.2">
      <c r="A272" s="6" t="s">
        <v>19</v>
      </c>
      <c r="B272" s="38" t="s">
        <v>17</v>
      </c>
      <c r="C272" s="38" t="s">
        <v>106</v>
      </c>
      <c r="D272" s="38" t="s">
        <v>0</v>
      </c>
      <c r="E272" s="38" t="s">
        <v>295</v>
      </c>
      <c r="F272" s="37" t="s">
        <v>20</v>
      </c>
      <c r="G272" s="35">
        <v>592.1</v>
      </c>
    </row>
    <row r="273" spans="1:7" s="2" customFormat="1" ht="31.5" customHeight="1" x14ac:dyDescent="0.2">
      <c r="A273" s="6" t="s">
        <v>131</v>
      </c>
      <c r="B273" s="38" t="s">
        <v>17</v>
      </c>
      <c r="C273" s="38" t="s">
        <v>106</v>
      </c>
      <c r="D273" s="38" t="s">
        <v>0</v>
      </c>
      <c r="E273" s="38" t="s">
        <v>295</v>
      </c>
      <c r="F273" s="37" t="s">
        <v>22</v>
      </c>
      <c r="G273" s="35">
        <v>76.900000000000006</v>
      </c>
    </row>
    <row r="274" spans="1:7" s="2" customFormat="1" ht="19.5" customHeight="1" x14ac:dyDescent="0.2">
      <c r="A274" s="6" t="s">
        <v>24</v>
      </c>
      <c r="B274" s="38" t="s">
        <v>17</v>
      </c>
      <c r="C274" s="38" t="s">
        <v>106</v>
      </c>
      <c r="D274" s="38" t="s">
        <v>0</v>
      </c>
      <c r="E274" s="38" t="s">
        <v>295</v>
      </c>
      <c r="F274" s="37" t="s">
        <v>25</v>
      </c>
      <c r="G274" s="35">
        <v>1.3</v>
      </c>
    </row>
    <row r="275" spans="1:7" s="2" customFormat="1" x14ac:dyDescent="0.2">
      <c r="A275" s="12" t="s">
        <v>183</v>
      </c>
      <c r="B275" s="38" t="s">
        <v>17</v>
      </c>
      <c r="C275" s="38" t="s">
        <v>117</v>
      </c>
      <c r="D275" s="38"/>
      <c r="E275" s="38"/>
      <c r="F275" s="37"/>
      <c r="G275" s="35">
        <f>SUM(G276)</f>
        <v>14542.800000000001</v>
      </c>
    </row>
    <row r="276" spans="1:7" s="2" customFormat="1" ht="78.75" x14ac:dyDescent="0.2">
      <c r="A276" s="20" t="s">
        <v>94</v>
      </c>
      <c r="B276" s="38" t="s">
        <v>17</v>
      </c>
      <c r="C276" s="38" t="s">
        <v>117</v>
      </c>
      <c r="D276" s="38" t="s">
        <v>0</v>
      </c>
      <c r="E276" s="38"/>
      <c r="F276" s="37"/>
      <c r="G276" s="35">
        <f>SUM(G277+G281+G285)</f>
        <v>14542.800000000001</v>
      </c>
    </row>
    <row r="277" spans="1:7" s="2" customFormat="1" ht="47.25" x14ac:dyDescent="0.2">
      <c r="A277" s="12" t="s">
        <v>40</v>
      </c>
      <c r="B277" s="38" t="s">
        <v>17</v>
      </c>
      <c r="C277" s="38" t="s">
        <v>117</v>
      </c>
      <c r="D277" s="38" t="s">
        <v>0</v>
      </c>
      <c r="E277" s="38" t="s">
        <v>59</v>
      </c>
      <c r="F277" s="37"/>
      <c r="G277" s="51">
        <f>SUM(G278:G280)</f>
        <v>8451.1</v>
      </c>
    </row>
    <row r="278" spans="1:7" s="2" customFormat="1" ht="31.5" x14ac:dyDescent="0.2">
      <c r="A278" s="6" t="s">
        <v>19</v>
      </c>
      <c r="B278" s="38" t="s">
        <v>17</v>
      </c>
      <c r="C278" s="38" t="s">
        <v>117</v>
      </c>
      <c r="D278" s="38" t="s">
        <v>0</v>
      </c>
      <c r="E278" s="38" t="s">
        <v>59</v>
      </c>
      <c r="F278" s="37" t="s">
        <v>20</v>
      </c>
      <c r="G278" s="35">
        <v>7333.5</v>
      </c>
    </row>
    <row r="279" spans="1:7" s="2" customFormat="1" ht="31.5" x14ac:dyDescent="0.2">
      <c r="A279" s="6" t="s">
        <v>131</v>
      </c>
      <c r="B279" s="38" t="s">
        <v>17</v>
      </c>
      <c r="C279" s="38" t="s">
        <v>117</v>
      </c>
      <c r="D279" s="38" t="s">
        <v>0</v>
      </c>
      <c r="E279" s="38" t="s">
        <v>59</v>
      </c>
      <c r="F279" s="37" t="s">
        <v>22</v>
      </c>
      <c r="G279" s="35">
        <v>1099.7</v>
      </c>
    </row>
    <row r="280" spans="1:7" s="2" customFormat="1" ht="18.75" customHeight="1" x14ac:dyDescent="0.2">
      <c r="A280" s="6" t="s">
        <v>24</v>
      </c>
      <c r="B280" s="38" t="s">
        <v>17</v>
      </c>
      <c r="C280" s="38" t="s">
        <v>117</v>
      </c>
      <c r="D280" s="38" t="s">
        <v>0</v>
      </c>
      <c r="E280" s="38" t="s">
        <v>59</v>
      </c>
      <c r="F280" s="37" t="s">
        <v>25</v>
      </c>
      <c r="G280" s="35">
        <v>17.899999999999999</v>
      </c>
    </row>
    <row r="281" spans="1:7" s="2" customFormat="1" ht="51.75" customHeight="1" x14ac:dyDescent="0.2">
      <c r="A281" s="55" t="s">
        <v>296</v>
      </c>
      <c r="B281" s="37" t="s">
        <v>17</v>
      </c>
      <c r="C281" s="56">
        <v>3</v>
      </c>
      <c r="D281" s="37" t="s">
        <v>0</v>
      </c>
      <c r="E281" s="37" t="s">
        <v>297</v>
      </c>
      <c r="F281" s="37"/>
      <c r="G281" s="35">
        <f>SUM(G282:G284)</f>
        <v>5428.5</v>
      </c>
    </row>
    <row r="282" spans="1:7" s="2" customFormat="1" ht="32.25" customHeight="1" x14ac:dyDescent="0.2">
      <c r="A282" s="6" t="s">
        <v>19</v>
      </c>
      <c r="B282" s="37" t="s">
        <v>17</v>
      </c>
      <c r="C282" s="56">
        <v>3</v>
      </c>
      <c r="D282" s="37" t="s">
        <v>0</v>
      </c>
      <c r="E282" s="37" t="s">
        <v>297</v>
      </c>
      <c r="F282" s="37" t="s">
        <v>20</v>
      </c>
      <c r="G282" s="35">
        <v>3383.9</v>
      </c>
    </row>
    <row r="283" spans="1:7" s="2" customFormat="1" ht="31.5" customHeight="1" x14ac:dyDescent="0.2">
      <c r="A283" s="6" t="s">
        <v>131</v>
      </c>
      <c r="B283" s="37" t="s">
        <v>17</v>
      </c>
      <c r="C283" s="56">
        <v>3</v>
      </c>
      <c r="D283" s="37" t="s">
        <v>0</v>
      </c>
      <c r="E283" s="37" t="s">
        <v>297</v>
      </c>
      <c r="F283" s="37" t="s">
        <v>22</v>
      </c>
      <c r="G283" s="35">
        <v>2015</v>
      </c>
    </row>
    <row r="284" spans="1:7" s="2" customFormat="1" ht="18.75" customHeight="1" x14ac:dyDescent="0.2">
      <c r="A284" s="6" t="s">
        <v>24</v>
      </c>
      <c r="B284" s="37" t="s">
        <v>17</v>
      </c>
      <c r="C284" s="56">
        <v>3</v>
      </c>
      <c r="D284" s="37" t="s">
        <v>0</v>
      </c>
      <c r="E284" s="37" t="s">
        <v>297</v>
      </c>
      <c r="F284" s="37" t="s">
        <v>25</v>
      </c>
      <c r="G284" s="35">
        <v>29.6</v>
      </c>
    </row>
    <row r="285" spans="1:7" s="2" customFormat="1" ht="48" customHeight="1" x14ac:dyDescent="0.2">
      <c r="A285" s="6" t="s">
        <v>298</v>
      </c>
      <c r="B285" s="37" t="s">
        <v>17</v>
      </c>
      <c r="C285" s="56">
        <v>3</v>
      </c>
      <c r="D285" s="37" t="s">
        <v>0</v>
      </c>
      <c r="E285" s="37" t="s">
        <v>299</v>
      </c>
      <c r="F285" s="37"/>
      <c r="G285" s="35">
        <f>SUM(G286:G288)</f>
        <v>663.19999999999993</v>
      </c>
    </row>
    <row r="286" spans="1:7" s="2" customFormat="1" ht="36.75" customHeight="1" x14ac:dyDescent="0.2">
      <c r="A286" s="6" t="s">
        <v>19</v>
      </c>
      <c r="B286" s="37" t="s">
        <v>17</v>
      </c>
      <c r="C286" s="56">
        <v>3</v>
      </c>
      <c r="D286" s="37" t="s">
        <v>0</v>
      </c>
      <c r="E286" s="37" t="s">
        <v>299</v>
      </c>
      <c r="F286" s="37" t="s">
        <v>20</v>
      </c>
      <c r="G286" s="35">
        <v>575.5</v>
      </c>
    </row>
    <row r="287" spans="1:7" s="2" customFormat="1" ht="33.75" customHeight="1" x14ac:dyDescent="0.2">
      <c r="A287" s="6" t="s">
        <v>131</v>
      </c>
      <c r="B287" s="37" t="s">
        <v>17</v>
      </c>
      <c r="C287" s="56">
        <v>3</v>
      </c>
      <c r="D287" s="37" t="s">
        <v>0</v>
      </c>
      <c r="E287" s="37" t="s">
        <v>299</v>
      </c>
      <c r="F287" s="37" t="s">
        <v>22</v>
      </c>
      <c r="G287" s="35">
        <v>86.3</v>
      </c>
    </row>
    <row r="288" spans="1:7" s="2" customFormat="1" ht="18.75" customHeight="1" x14ac:dyDescent="0.2">
      <c r="A288" s="6" t="s">
        <v>24</v>
      </c>
      <c r="B288" s="37" t="s">
        <v>17</v>
      </c>
      <c r="C288" s="56">
        <v>3</v>
      </c>
      <c r="D288" s="37" t="s">
        <v>0</v>
      </c>
      <c r="E288" s="37" t="s">
        <v>299</v>
      </c>
      <c r="F288" s="37" t="s">
        <v>25</v>
      </c>
      <c r="G288" s="35">
        <v>1.4</v>
      </c>
    </row>
    <row r="289" spans="1:7" s="2" customFormat="1" ht="18.75" customHeight="1" x14ac:dyDescent="0.2">
      <c r="A289" s="11" t="s">
        <v>258</v>
      </c>
      <c r="B289" s="38" t="s">
        <v>17</v>
      </c>
      <c r="C289" s="38" t="s">
        <v>144</v>
      </c>
      <c r="D289" s="38"/>
      <c r="E289" s="38"/>
      <c r="F289" s="37"/>
      <c r="G289" s="35">
        <f>G290</f>
        <v>41125.4</v>
      </c>
    </row>
    <row r="290" spans="1:7" s="2" customFormat="1" ht="18.75" customHeight="1" x14ac:dyDescent="0.2">
      <c r="A290" s="11" t="s">
        <v>259</v>
      </c>
      <c r="B290" s="38" t="s">
        <v>17</v>
      </c>
      <c r="C290" s="38" t="s">
        <v>144</v>
      </c>
      <c r="D290" s="38" t="s">
        <v>0</v>
      </c>
      <c r="E290" s="38"/>
      <c r="F290" s="37"/>
      <c r="G290" s="35">
        <f>G291</f>
        <v>41125.4</v>
      </c>
    </row>
    <row r="291" spans="1:7" s="2" customFormat="1" ht="63" x14ac:dyDescent="0.2">
      <c r="A291" s="11" t="s">
        <v>260</v>
      </c>
      <c r="B291" s="38" t="s">
        <v>17</v>
      </c>
      <c r="C291" s="38" t="s">
        <v>144</v>
      </c>
      <c r="D291" s="38" t="s">
        <v>0</v>
      </c>
      <c r="E291" s="38" t="s">
        <v>257</v>
      </c>
      <c r="F291" s="37"/>
      <c r="G291" s="51">
        <f>G292</f>
        <v>41125.4</v>
      </c>
    </row>
    <row r="292" spans="1:7" s="2" customFormat="1" ht="31.5" x14ac:dyDescent="0.2">
      <c r="A292" s="6" t="s">
        <v>138</v>
      </c>
      <c r="B292" s="38" t="s">
        <v>17</v>
      </c>
      <c r="C292" s="38" t="s">
        <v>144</v>
      </c>
      <c r="D292" s="38" t="s">
        <v>0</v>
      </c>
      <c r="E292" s="38" t="s">
        <v>257</v>
      </c>
      <c r="F292" s="37" t="s">
        <v>127</v>
      </c>
      <c r="G292" s="35">
        <f>13674+2618.5+22672.9+1650+510</f>
        <v>41125.4</v>
      </c>
    </row>
    <row r="293" spans="1:7" s="2" customFormat="1" x14ac:dyDescent="0.2">
      <c r="A293" s="11" t="s">
        <v>184</v>
      </c>
      <c r="B293" s="38" t="s">
        <v>74</v>
      </c>
      <c r="C293" s="38"/>
      <c r="D293" s="38"/>
      <c r="E293" s="38"/>
      <c r="F293" s="37"/>
      <c r="G293" s="35">
        <f>SUM(G294+G307)</f>
        <v>47944.800000000003</v>
      </c>
    </row>
    <row r="294" spans="1:7" s="2" customFormat="1" ht="47.25" x14ac:dyDescent="0.2">
      <c r="A294" s="11" t="s">
        <v>75</v>
      </c>
      <c r="B294" s="38" t="s">
        <v>74</v>
      </c>
      <c r="C294" s="38" t="s">
        <v>71</v>
      </c>
      <c r="D294" s="38"/>
      <c r="E294" s="38"/>
      <c r="F294" s="37"/>
      <c r="G294" s="35">
        <f>SUM(G295+G299+G304)</f>
        <v>18565.900000000001</v>
      </c>
    </row>
    <row r="295" spans="1:7" s="2" customFormat="1" ht="31.5" x14ac:dyDescent="0.2">
      <c r="A295" s="11" t="s">
        <v>185</v>
      </c>
      <c r="B295" s="38" t="s">
        <v>74</v>
      </c>
      <c r="C295" s="38" t="s">
        <v>71</v>
      </c>
      <c r="D295" s="38" t="s">
        <v>0</v>
      </c>
      <c r="E295" s="38"/>
      <c r="F295" s="37"/>
      <c r="G295" s="35">
        <f>SUM(G296)</f>
        <v>11560.4</v>
      </c>
    </row>
    <row r="296" spans="1:7" s="2" customFormat="1" ht="47.25" x14ac:dyDescent="0.2">
      <c r="A296" s="12" t="s">
        <v>40</v>
      </c>
      <c r="B296" s="38" t="s">
        <v>74</v>
      </c>
      <c r="C296" s="38" t="s">
        <v>71</v>
      </c>
      <c r="D296" s="38" t="s">
        <v>0</v>
      </c>
      <c r="E296" s="38" t="s">
        <v>59</v>
      </c>
      <c r="F296" s="37"/>
      <c r="G296" s="51">
        <f>SUM(G297:G298)</f>
        <v>11560.4</v>
      </c>
    </row>
    <row r="297" spans="1:7" s="2" customFormat="1" ht="31.5" x14ac:dyDescent="0.2">
      <c r="A297" s="6" t="s">
        <v>138</v>
      </c>
      <c r="B297" s="38" t="s">
        <v>74</v>
      </c>
      <c r="C297" s="38" t="s">
        <v>71</v>
      </c>
      <c r="D297" s="38" t="s">
        <v>0</v>
      </c>
      <c r="E297" s="38" t="s">
        <v>59</v>
      </c>
      <c r="F297" s="37" t="s">
        <v>127</v>
      </c>
      <c r="G297" s="35">
        <v>11560.4</v>
      </c>
    </row>
    <row r="298" spans="1:7" s="2" customFormat="1" ht="14.25" customHeight="1" x14ac:dyDescent="0.2">
      <c r="A298" s="6" t="s">
        <v>24</v>
      </c>
      <c r="B298" s="38" t="s">
        <v>74</v>
      </c>
      <c r="C298" s="38" t="s">
        <v>71</v>
      </c>
      <c r="D298" s="38" t="s">
        <v>0</v>
      </c>
      <c r="E298" s="38" t="s">
        <v>59</v>
      </c>
      <c r="F298" s="37" t="s">
        <v>25</v>
      </c>
      <c r="G298" s="35"/>
    </row>
    <row r="299" spans="1:7" s="2" customFormat="1" ht="31.5" x14ac:dyDescent="0.2">
      <c r="A299" s="11" t="s">
        <v>95</v>
      </c>
      <c r="B299" s="38" t="s">
        <v>74</v>
      </c>
      <c r="C299" s="38" t="s">
        <v>71</v>
      </c>
      <c r="D299" s="38" t="s">
        <v>1</v>
      </c>
      <c r="E299" s="38"/>
      <c r="F299" s="37"/>
      <c r="G299" s="35">
        <f>SUM(G300)</f>
        <v>6345.5</v>
      </c>
    </row>
    <row r="300" spans="1:7" s="2" customFormat="1" x14ac:dyDescent="0.2">
      <c r="A300" s="11" t="s">
        <v>35</v>
      </c>
      <c r="B300" s="38" t="s">
        <v>74</v>
      </c>
      <c r="C300" s="38" t="s">
        <v>71</v>
      </c>
      <c r="D300" s="38" t="s">
        <v>1</v>
      </c>
      <c r="E300" s="38" t="s">
        <v>49</v>
      </c>
      <c r="F300" s="37"/>
      <c r="G300" s="51">
        <f>SUM(G301:G303)</f>
        <v>6345.5</v>
      </c>
    </row>
    <row r="301" spans="1:7" s="2" customFormat="1" ht="31.5" x14ac:dyDescent="0.2">
      <c r="A301" s="6" t="s">
        <v>19</v>
      </c>
      <c r="B301" s="38" t="s">
        <v>74</v>
      </c>
      <c r="C301" s="38" t="s">
        <v>71</v>
      </c>
      <c r="D301" s="38" t="s">
        <v>1</v>
      </c>
      <c r="E301" s="38" t="s">
        <v>49</v>
      </c>
      <c r="F301" s="37" t="s">
        <v>20</v>
      </c>
      <c r="G301" s="35">
        <v>6193.4</v>
      </c>
    </row>
    <row r="302" spans="1:7" s="2" customFormat="1" ht="31.5" x14ac:dyDescent="0.2">
      <c r="A302" s="6" t="s">
        <v>131</v>
      </c>
      <c r="B302" s="38" t="s">
        <v>74</v>
      </c>
      <c r="C302" s="38" t="s">
        <v>71</v>
      </c>
      <c r="D302" s="38" t="s">
        <v>1</v>
      </c>
      <c r="E302" s="38" t="s">
        <v>49</v>
      </c>
      <c r="F302" s="37" t="s">
        <v>22</v>
      </c>
      <c r="G302" s="35">
        <v>152.1</v>
      </c>
    </row>
    <row r="303" spans="1:7" s="2" customFormat="1" ht="18.75" customHeight="1" x14ac:dyDescent="0.2">
      <c r="A303" s="6" t="s">
        <v>24</v>
      </c>
      <c r="B303" s="38" t="s">
        <v>74</v>
      </c>
      <c r="C303" s="38" t="s">
        <v>71</v>
      </c>
      <c r="D303" s="38" t="s">
        <v>1</v>
      </c>
      <c r="E303" s="38" t="s">
        <v>49</v>
      </c>
      <c r="F303" s="37" t="s">
        <v>25</v>
      </c>
      <c r="G303" s="35"/>
    </row>
    <row r="304" spans="1:7" s="2" customFormat="1" ht="18.75" customHeight="1" x14ac:dyDescent="0.2">
      <c r="A304" s="6" t="s">
        <v>285</v>
      </c>
      <c r="B304" s="38" t="s">
        <v>74</v>
      </c>
      <c r="C304" s="38" t="s">
        <v>71</v>
      </c>
      <c r="D304" s="38" t="s">
        <v>2</v>
      </c>
      <c r="E304" s="38"/>
      <c r="F304" s="37"/>
      <c r="G304" s="51">
        <f>G305</f>
        <v>660</v>
      </c>
    </row>
    <row r="305" spans="1:7" s="2" customFormat="1" ht="31.5" x14ac:dyDescent="0.2">
      <c r="A305" s="6" t="s">
        <v>286</v>
      </c>
      <c r="B305" s="38" t="s">
        <v>74</v>
      </c>
      <c r="C305" s="38" t="s">
        <v>71</v>
      </c>
      <c r="D305" s="38" t="s">
        <v>2</v>
      </c>
      <c r="E305" s="38" t="s">
        <v>284</v>
      </c>
      <c r="F305" s="37"/>
      <c r="G305" s="35">
        <f>G306</f>
        <v>660</v>
      </c>
    </row>
    <row r="306" spans="1:7" s="2" customFormat="1" ht="18.75" customHeight="1" x14ac:dyDescent="0.2">
      <c r="A306" s="6" t="s">
        <v>131</v>
      </c>
      <c r="B306" s="38" t="s">
        <v>74</v>
      </c>
      <c r="C306" s="38" t="s">
        <v>71</v>
      </c>
      <c r="D306" s="38" t="s">
        <v>2</v>
      </c>
      <c r="E306" s="38" t="s">
        <v>284</v>
      </c>
      <c r="F306" s="37" t="s">
        <v>22</v>
      </c>
      <c r="G306" s="35">
        <v>660</v>
      </c>
    </row>
    <row r="307" spans="1:7" s="2" customFormat="1" ht="31.5" x14ac:dyDescent="0.2">
      <c r="A307" s="12" t="s">
        <v>238</v>
      </c>
      <c r="B307" s="38" t="s">
        <v>74</v>
      </c>
      <c r="C307" s="38" t="s">
        <v>144</v>
      </c>
      <c r="D307" s="38"/>
      <c r="E307" s="38"/>
      <c r="F307" s="38"/>
      <c r="G307" s="35">
        <f>SUM(G308)</f>
        <v>29378.9</v>
      </c>
    </row>
    <row r="308" spans="1:7" s="2" customFormat="1" ht="47.25" x14ac:dyDescent="0.2">
      <c r="A308" s="12" t="s">
        <v>239</v>
      </c>
      <c r="B308" s="38" t="s">
        <v>74</v>
      </c>
      <c r="C308" s="38" t="s">
        <v>144</v>
      </c>
      <c r="D308" s="38" t="s">
        <v>0</v>
      </c>
      <c r="E308" s="38"/>
      <c r="F308" s="38"/>
      <c r="G308" s="35">
        <f>SUM(G309+G312)</f>
        <v>29378.9</v>
      </c>
    </row>
    <row r="309" spans="1:7" s="2" customFormat="1" ht="63" x14ac:dyDescent="0.2">
      <c r="A309" s="6" t="s">
        <v>208</v>
      </c>
      <c r="B309" s="38" t="s">
        <v>74</v>
      </c>
      <c r="C309" s="38" t="s">
        <v>144</v>
      </c>
      <c r="D309" s="38" t="s">
        <v>0</v>
      </c>
      <c r="E309" s="38" t="s">
        <v>210</v>
      </c>
      <c r="F309" s="38"/>
      <c r="G309" s="35">
        <f>SUM(G310:G311)</f>
        <v>29378.9</v>
      </c>
    </row>
    <row r="310" spans="1:7" s="2" customFormat="1" ht="31.5" x14ac:dyDescent="0.2">
      <c r="A310" s="6" t="s">
        <v>131</v>
      </c>
      <c r="B310" s="38" t="s">
        <v>74</v>
      </c>
      <c r="C310" s="38" t="s">
        <v>144</v>
      </c>
      <c r="D310" s="38" t="s">
        <v>0</v>
      </c>
      <c r="E310" s="38" t="s">
        <v>210</v>
      </c>
      <c r="F310" s="38" t="s">
        <v>22</v>
      </c>
      <c r="G310" s="35">
        <v>28.4</v>
      </c>
    </row>
    <row r="311" spans="1:7" s="2" customFormat="1" ht="31.5" x14ac:dyDescent="0.2">
      <c r="A311" s="6" t="s">
        <v>134</v>
      </c>
      <c r="B311" s="38" t="s">
        <v>74</v>
      </c>
      <c r="C311" s="38" t="s">
        <v>144</v>
      </c>
      <c r="D311" s="38" t="s">
        <v>0</v>
      </c>
      <c r="E311" s="38" t="s">
        <v>210</v>
      </c>
      <c r="F311" s="38" t="s">
        <v>135</v>
      </c>
      <c r="G311" s="35">
        <v>29350.5</v>
      </c>
    </row>
    <row r="312" spans="1:7" s="2" customFormat="1" ht="63" x14ac:dyDescent="0.2">
      <c r="A312" s="6" t="s">
        <v>208</v>
      </c>
      <c r="B312" s="38" t="s">
        <v>74</v>
      </c>
      <c r="C312" s="38" t="s">
        <v>144</v>
      </c>
      <c r="D312" s="38" t="s">
        <v>0</v>
      </c>
      <c r="E312" s="38" t="s">
        <v>209</v>
      </c>
      <c r="F312" s="38"/>
      <c r="G312" s="35">
        <f>SUM(G313)</f>
        <v>0</v>
      </c>
    </row>
    <row r="313" spans="1:7" s="2" customFormat="1" ht="31.5" x14ac:dyDescent="0.2">
      <c r="A313" s="6" t="s">
        <v>134</v>
      </c>
      <c r="B313" s="38" t="s">
        <v>74</v>
      </c>
      <c r="C313" s="38" t="s">
        <v>144</v>
      </c>
      <c r="D313" s="38" t="s">
        <v>0</v>
      </c>
      <c r="E313" s="38" t="s">
        <v>209</v>
      </c>
      <c r="F313" s="38" t="s">
        <v>135</v>
      </c>
      <c r="G313" s="35"/>
    </row>
    <row r="314" spans="1:7" s="2" customFormat="1" ht="18" customHeight="1" x14ac:dyDescent="0.2">
      <c r="A314" s="11" t="s">
        <v>186</v>
      </c>
      <c r="B314" s="38" t="s">
        <v>67</v>
      </c>
      <c r="C314" s="38"/>
      <c r="D314" s="38"/>
      <c r="E314" s="38"/>
      <c r="F314" s="37"/>
      <c r="G314" s="35">
        <f>SUM(G315)</f>
        <v>2931.5</v>
      </c>
    </row>
    <row r="315" spans="1:7" s="2" customFormat="1" x14ac:dyDescent="0.2">
      <c r="A315" s="11" t="s">
        <v>187</v>
      </c>
      <c r="B315" s="38" t="s">
        <v>67</v>
      </c>
      <c r="C315" s="38" t="s">
        <v>106</v>
      </c>
      <c r="D315" s="38"/>
      <c r="E315" s="38"/>
      <c r="F315" s="37"/>
      <c r="G315" s="35">
        <f>SUM(G316)</f>
        <v>2931.5</v>
      </c>
    </row>
    <row r="316" spans="1:7" s="2" customFormat="1" ht="31.5" x14ac:dyDescent="0.2">
      <c r="A316" s="5" t="s">
        <v>76</v>
      </c>
      <c r="B316" s="38" t="s">
        <v>67</v>
      </c>
      <c r="C316" s="38" t="s">
        <v>106</v>
      </c>
      <c r="D316" s="38" t="s">
        <v>0</v>
      </c>
      <c r="E316" s="38"/>
      <c r="F316" s="37"/>
      <c r="G316" s="35">
        <f>SUM(G317)</f>
        <v>2931.5</v>
      </c>
    </row>
    <row r="317" spans="1:7" s="2" customFormat="1" x14ac:dyDescent="0.2">
      <c r="A317" s="11" t="s">
        <v>200</v>
      </c>
      <c r="B317" s="38" t="s">
        <v>67</v>
      </c>
      <c r="C317" s="38">
        <v>2</v>
      </c>
      <c r="D317" s="38" t="s">
        <v>0</v>
      </c>
      <c r="E317" s="38" t="s">
        <v>201</v>
      </c>
      <c r="F317" s="37"/>
      <c r="G317" s="35">
        <f>SUM(G318:G318)</f>
        <v>2931.5</v>
      </c>
    </row>
    <row r="318" spans="1:7" s="2" customFormat="1" ht="16.5" customHeight="1" x14ac:dyDescent="0.2">
      <c r="A318" s="13" t="s">
        <v>133</v>
      </c>
      <c r="B318" s="38" t="s">
        <v>67</v>
      </c>
      <c r="C318" s="38">
        <v>2</v>
      </c>
      <c r="D318" s="38" t="s">
        <v>0</v>
      </c>
      <c r="E318" s="38" t="s">
        <v>201</v>
      </c>
      <c r="F318" s="37" t="s">
        <v>125</v>
      </c>
      <c r="G318" s="35">
        <f>2931.5</f>
        <v>2931.5</v>
      </c>
    </row>
    <row r="319" spans="1:7" s="2" customFormat="1" ht="31.5" x14ac:dyDescent="0.2">
      <c r="A319" s="13" t="s">
        <v>205</v>
      </c>
      <c r="B319" s="38" t="s">
        <v>61</v>
      </c>
      <c r="C319" s="38"/>
      <c r="D319" s="38"/>
      <c r="E319" s="38"/>
      <c r="F319" s="37"/>
      <c r="G319" s="35">
        <f>SUM(G320)</f>
        <v>0</v>
      </c>
    </row>
    <row r="320" spans="1:7" s="2" customFormat="1" ht="31.5" x14ac:dyDescent="0.2">
      <c r="A320" s="13" t="s">
        <v>206</v>
      </c>
      <c r="B320" s="38" t="s">
        <v>61</v>
      </c>
      <c r="C320" s="38" t="s">
        <v>71</v>
      </c>
      <c r="D320" s="38"/>
      <c r="E320" s="38"/>
      <c r="F320" s="37"/>
      <c r="G320" s="35">
        <f>SUM(G321)</f>
        <v>0</v>
      </c>
    </row>
    <row r="321" spans="1:7" s="2" customFormat="1" ht="34.5" customHeight="1" x14ac:dyDescent="0.2">
      <c r="A321" s="13" t="s">
        <v>60</v>
      </c>
      <c r="B321" s="38" t="s">
        <v>61</v>
      </c>
      <c r="C321" s="38" t="s">
        <v>71</v>
      </c>
      <c r="D321" s="38" t="s">
        <v>0</v>
      </c>
      <c r="E321" s="38"/>
      <c r="F321" s="37"/>
      <c r="G321" s="35">
        <f>SUM(G322)</f>
        <v>0</v>
      </c>
    </row>
    <row r="322" spans="1:7" s="2" customFormat="1" ht="31.5" x14ac:dyDescent="0.2">
      <c r="A322" s="6" t="s">
        <v>229</v>
      </c>
      <c r="B322" s="38" t="s">
        <v>61</v>
      </c>
      <c r="C322" s="38" t="s">
        <v>71</v>
      </c>
      <c r="D322" s="38" t="s">
        <v>0</v>
      </c>
      <c r="E322" s="38" t="s">
        <v>230</v>
      </c>
      <c r="F322" s="37"/>
      <c r="G322" s="35">
        <f>SUM(G323:G323)</f>
        <v>0</v>
      </c>
    </row>
    <row r="323" spans="1:7" s="2" customFormat="1" ht="31.5" x14ac:dyDescent="0.2">
      <c r="A323" s="6" t="s">
        <v>138</v>
      </c>
      <c r="B323" s="38" t="s">
        <v>61</v>
      </c>
      <c r="C323" s="38" t="s">
        <v>71</v>
      </c>
      <c r="D323" s="38" t="s">
        <v>0</v>
      </c>
      <c r="E323" s="38" t="s">
        <v>230</v>
      </c>
      <c r="F323" s="37" t="s">
        <v>127</v>
      </c>
      <c r="G323" s="35"/>
    </row>
    <row r="324" spans="1:7" s="2" customFormat="1" ht="31.5" x14ac:dyDescent="0.2">
      <c r="A324" s="12" t="s">
        <v>188</v>
      </c>
      <c r="B324" s="38" t="s">
        <v>80</v>
      </c>
      <c r="C324" s="38"/>
      <c r="D324" s="38"/>
      <c r="E324" s="38"/>
      <c r="F324" s="37"/>
      <c r="G324" s="35">
        <f>SUM(G330)</f>
        <v>3597.1</v>
      </c>
    </row>
    <row r="325" spans="1:7" s="2" customFormat="1" ht="31.5" x14ac:dyDescent="0.2">
      <c r="A325" s="11" t="s">
        <v>253</v>
      </c>
      <c r="B325" s="38" t="s">
        <v>251</v>
      </c>
      <c r="C325" s="38"/>
      <c r="D325" s="38"/>
      <c r="E325" s="38"/>
      <c r="F325" s="37"/>
      <c r="G325" s="35">
        <f>G326</f>
        <v>4830.5</v>
      </c>
    </row>
    <row r="326" spans="1:7" s="2" customFormat="1" ht="31.5" x14ac:dyDescent="0.2">
      <c r="A326" s="11" t="s">
        <v>254</v>
      </c>
      <c r="B326" s="38" t="s">
        <v>251</v>
      </c>
      <c r="C326" s="38" t="s">
        <v>71</v>
      </c>
      <c r="D326" s="38"/>
      <c r="E326" s="38"/>
      <c r="F326" s="37"/>
      <c r="G326" s="35">
        <f>G327</f>
        <v>4830.5</v>
      </c>
    </row>
    <row r="327" spans="1:7" s="2" customFormat="1" x14ac:dyDescent="0.2">
      <c r="A327" s="11" t="s">
        <v>255</v>
      </c>
      <c r="B327" s="38" t="s">
        <v>251</v>
      </c>
      <c r="C327" s="38" t="s">
        <v>71</v>
      </c>
      <c r="D327" s="38" t="s">
        <v>0</v>
      </c>
      <c r="E327" s="38"/>
      <c r="F327" s="37"/>
      <c r="G327" s="35">
        <f>G328</f>
        <v>4830.5</v>
      </c>
    </row>
    <row r="328" spans="1:7" s="2" customFormat="1" x14ac:dyDescent="0.2">
      <c r="A328" s="50" t="s">
        <v>256</v>
      </c>
      <c r="B328" s="38" t="s">
        <v>251</v>
      </c>
      <c r="C328" s="38" t="s">
        <v>71</v>
      </c>
      <c r="D328" s="38" t="s">
        <v>0</v>
      </c>
      <c r="E328" s="38" t="s">
        <v>252</v>
      </c>
      <c r="F328" s="37"/>
      <c r="G328" s="51">
        <f>G329</f>
        <v>4830.5</v>
      </c>
    </row>
    <row r="329" spans="1:7" s="2" customFormat="1" ht="31.5" x14ac:dyDescent="0.2">
      <c r="A329" s="13" t="s">
        <v>138</v>
      </c>
      <c r="B329" s="38" t="s">
        <v>251</v>
      </c>
      <c r="C329" s="38" t="s">
        <v>71</v>
      </c>
      <c r="D329" s="38" t="s">
        <v>0</v>
      </c>
      <c r="E329" s="38" t="s">
        <v>252</v>
      </c>
      <c r="F329" s="37" t="s">
        <v>127</v>
      </c>
      <c r="G329" s="35">
        <f>40+87+4703.5</f>
        <v>4830.5</v>
      </c>
    </row>
    <row r="330" spans="1:7" s="2" customFormat="1" ht="47.25" x14ac:dyDescent="0.2">
      <c r="A330" s="12" t="s">
        <v>189</v>
      </c>
      <c r="B330" s="38" t="s">
        <v>80</v>
      </c>
      <c r="C330" s="38" t="s">
        <v>71</v>
      </c>
      <c r="D330" s="38"/>
      <c r="E330" s="38"/>
      <c r="F330" s="38"/>
      <c r="G330" s="35">
        <f>SUM(G331)</f>
        <v>3597.1</v>
      </c>
    </row>
    <row r="331" spans="1:7" s="2" customFormat="1" ht="31.5" x14ac:dyDescent="0.2">
      <c r="A331" s="5" t="s">
        <v>191</v>
      </c>
      <c r="B331" s="38" t="s">
        <v>80</v>
      </c>
      <c r="C331" s="38" t="s">
        <v>71</v>
      </c>
      <c r="D331" s="38" t="s">
        <v>0</v>
      </c>
      <c r="E331" s="38"/>
      <c r="F331" s="38"/>
      <c r="G331" s="35">
        <f>SUM(G332)</f>
        <v>3597.1</v>
      </c>
    </row>
    <row r="332" spans="1:7" s="2" customFormat="1" ht="47.25" x14ac:dyDescent="0.2">
      <c r="A332" s="12" t="s">
        <v>190</v>
      </c>
      <c r="B332" s="38" t="s">
        <v>80</v>
      </c>
      <c r="C332" s="38" t="s">
        <v>71</v>
      </c>
      <c r="D332" s="38" t="s">
        <v>0</v>
      </c>
      <c r="E332" s="38" t="s">
        <v>81</v>
      </c>
      <c r="F332" s="38"/>
      <c r="G332" s="51">
        <f>SUM(G333:G333)</f>
        <v>3597.1</v>
      </c>
    </row>
    <row r="333" spans="1:7" s="2" customFormat="1" x14ac:dyDescent="0.2">
      <c r="A333" s="6" t="s">
        <v>133</v>
      </c>
      <c r="B333" s="38" t="s">
        <v>80</v>
      </c>
      <c r="C333" s="38" t="s">
        <v>71</v>
      </c>
      <c r="D333" s="38" t="s">
        <v>0</v>
      </c>
      <c r="E333" s="38" t="s">
        <v>81</v>
      </c>
      <c r="F333" s="38" t="s">
        <v>125</v>
      </c>
      <c r="G333" s="35">
        <v>3597.1</v>
      </c>
    </row>
    <row r="334" spans="1:7" s="2" customFormat="1" ht="31.5" x14ac:dyDescent="0.2">
      <c r="A334" s="6" t="s">
        <v>192</v>
      </c>
      <c r="B334" s="38" t="s">
        <v>142</v>
      </c>
      <c r="C334" s="38"/>
      <c r="D334" s="38"/>
      <c r="E334" s="38"/>
      <c r="F334" s="38"/>
      <c r="G334" s="35">
        <f>G336+G341+G344</f>
        <v>9115.9</v>
      </c>
    </row>
    <row r="335" spans="1:7" s="2" customFormat="1" ht="47.25" x14ac:dyDescent="0.2">
      <c r="A335" s="6" t="s">
        <v>193</v>
      </c>
      <c r="B335" s="38" t="s">
        <v>142</v>
      </c>
      <c r="C335" s="38" t="s">
        <v>71</v>
      </c>
      <c r="D335" s="38"/>
      <c r="E335" s="38"/>
      <c r="F335" s="38"/>
      <c r="G335" s="35">
        <f>G336+G341+G344</f>
        <v>9115.9</v>
      </c>
    </row>
    <row r="336" spans="1:7" s="2" customFormat="1" ht="31.5" x14ac:dyDescent="0.2">
      <c r="A336" s="6" t="s">
        <v>141</v>
      </c>
      <c r="B336" s="38" t="s">
        <v>142</v>
      </c>
      <c r="C336" s="38" t="s">
        <v>71</v>
      </c>
      <c r="D336" s="38" t="s">
        <v>0</v>
      </c>
      <c r="E336" s="38"/>
      <c r="F336" s="38"/>
      <c r="G336" s="35">
        <f>SUM(G337)</f>
        <v>6431.6</v>
      </c>
    </row>
    <row r="337" spans="1:7" s="2" customFormat="1" x14ac:dyDescent="0.2">
      <c r="A337" s="11" t="s">
        <v>18</v>
      </c>
      <c r="B337" s="38" t="s">
        <v>142</v>
      </c>
      <c r="C337" s="38" t="s">
        <v>71</v>
      </c>
      <c r="D337" s="38" t="s">
        <v>0</v>
      </c>
      <c r="E337" s="38" t="s">
        <v>49</v>
      </c>
      <c r="F337" s="38"/>
      <c r="G337" s="51">
        <f>SUM(G338:G340)</f>
        <v>6431.6</v>
      </c>
    </row>
    <row r="338" spans="1:7" s="2" customFormat="1" ht="31.5" x14ac:dyDescent="0.2">
      <c r="A338" s="6" t="s">
        <v>19</v>
      </c>
      <c r="B338" s="38" t="s">
        <v>142</v>
      </c>
      <c r="C338" s="38" t="s">
        <v>71</v>
      </c>
      <c r="D338" s="38" t="s">
        <v>0</v>
      </c>
      <c r="E338" s="38" t="s">
        <v>49</v>
      </c>
      <c r="F338" s="38" t="s">
        <v>20</v>
      </c>
      <c r="G338" s="35">
        <v>6146.3</v>
      </c>
    </row>
    <row r="339" spans="1:7" s="2" customFormat="1" ht="31.5" x14ac:dyDescent="0.2">
      <c r="A339" s="6" t="s">
        <v>131</v>
      </c>
      <c r="B339" s="38" t="s">
        <v>142</v>
      </c>
      <c r="C339" s="38" t="s">
        <v>71</v>
      </c>
      <c r="D339" s="38" t="s">
        <v>0</v>
      </c>
      <c r="E339" s="38" t="s">
        <v>49</v>
      </c>
      <c r="F339" s="38" t="s">
        <v>22</v>
      </c>
      <c r="G339" s="35">
        <v>277.3</v>
      </c>
    </row>
    <row r="340" spans="1:7" s="2" customFormat="1" x14ac:dyDescent="0.2">
      <c r="A340" s="6" t="s">
        <v>24</v>
      </c>
      <c r="B340" s="38" t="s">
        <v>142</v>
      </c>
      <c r="C340" s="38" t="s">
        <v>71</v>
      </c>
      <c r="D340" s="38" t="s">
        <v>0</v>
      </c>
      <c r="E340" s="38" t="s">
        <v>49</v>
      </c>
      <c r="F340" s="38" t="s">
        <v>25</v>
      </c>
      <c r="G340" s="35">
        <v>8</v>
      </c>
    </row>
    <row r="341" spans="1:7" s="2" customFormat="1" ht="47.25" x14ac:dyDescent="0.2">
      <c r="A341" s="6" t="s">
        <v>194</v>
      </c>
      <c r="B341" s="38" t="s">
        <v>142</v>
      </c>
      <c r="C341" s="38" t="s">
        <v>71</v>
      </c>
      <c r="D341" s="38" t="s">
        <v>1</v>
      </c>
      <c r="E341" s="38"/>
      <c r="F341" s="38"/>
      <c r="G341" s="35">
        <f>G342</f>
        <v>2293.5</v>
      </c>
    </row>
    <row r="342" spans="1:7" s="2" customFormat="1" ht="47.25" x14ac:dyDescent="0.2">
      <c r="A342" s="6" t="s">
        <v>40</v>
      </c>
      <c r="B342" s="38" t="s">
        <v>142</v>
      </c>
      <c r="C342" s="38" t="s">
        <v>71</v>
      </c>
      <c r="D342" s="38" t="s">
        <v>1</v>
      </c>
      <c r="E342" s="38" t="s">
        <v>59</v>
      </c>
      <c r="F342" s="38"/>
      <c r="G342" s="51">
        <f>G343</f>
        <v>2293.5</v>
      </c>
    </row>
    <row r="343" spans="1:7" s="2" customFormat="1" ht="31.5" x14ac:dyDescent="0.2">
      <c r="A343" s="6" t="s">
        <v>138</v>
      </c>
      <c r="B343" s="38" t="s">
        <v>142</v>
      </c>
      <c r="C343" s="38" t="s">
        <v>71</v>
      </c>
      <c r="D343" s="38" t="s">
        <v>1</v>
      </c>
      <c r="E343" s="38" t="s">
        <v>59</v>
      </c>
      <c r="F343" s="38" t="s">
        <v>127</v>
      </c>
      <c r="G343" s="35">
        <v>2293.5</v>
      </c>
    </row>
    <row r="344" spans="1:7" s="2" customFormat="1" ht="31.5" x14ac:dyDescent="0.2">
      <c r="A344" s="6" t="s">
        <v>283</v>
      </c>
      <c r="B344" s="38" t="s">
        <v>142</v>
      </c>
      <c r="C344" s="38" t="s">
        <v>71</v>
      </c>
      <c r="D344" s="38" t="s">
        <v>3</v>
      </c>
      <c r="E344" s="38"/>
      <c r="F344" s="38"/>
      <c r="G344" s="35">
        <f>G345</f>
        <v>390.8</v>
      </c>
    </row>
    <row r="345" spans="1:7" s="2" customFormat="1" ht="31.5" x14ac:dyDescent="0.2">
      <c r="A345" s="6" t="s">
        <v>282</v>
      </c>
      <c r="B345" s="38" t="s">
        <v>142</v>
      </c>
      <c r="C345" s="38" t="s">
        <v>71</v>
      </c>
      <c r="D345" s="38" t="s">
        <v>3</v>
      </c>
      <c r="E345" s="38" t="s">
        <v>281</v>
      </c>
      <c r="F345" s="38"/>
      <c r="G345" s="51">
        <f>G346</f>
        <v>390.8</v>
      </c>
    </row>
    <row r="346" spans="1:7" s="2" customFormat="1" x14ac:dyDescent="0.2">
      <c r="A346" s="6" t="s">
        <v>24</v>
      </c>
      <c r="B346" s="38" t="s">
        <v>142</v>
      </c>
      <c r="C346" s="38" t="s">
        <v>71</v>
      </c>
      <c r="D346" s="38" t="s">
        <v>3</v>
      </c>
      <c r="E346" s="38" t="s">
        <v>281</v>
      </c>
      <c r="F346" s="38" t="s">
        <v>25</v>
      </c>
      <c r="G346" s="35">
        <v>390.8</v>
      </c>
    </row>
    <row r="347" spans="1:7" s="2" customFormat="1" ht="31.5" x14ac:dyDescent="0.2">
      <c r="A347" s="12" t="s">
        <v>21</v>
      </c>
      <c r="B347" s="38" t="s">
        <v>119</v>
      </c>
      <c r="C347" s="38"/>
      <c r="D347" s="38"/>
      <c r="E347" s="38"/>
      <c r="F347" s="38"/>
      <c r="G347" s="35">
        <f>SUM(G348)</f>
        <v>2331.6</v>
      </c>
    </row>
    <row r="348" spans="1:7" s="2" customFormat="1" x14ac:dyDescent="0.2">
      <c r="A348" s="12" t="s">
        <v>51</v>
      </c>
      <c r="B348" s="38" t="s">
        <v>119</v>
      </c>
      <c r="C348" s="38" t="s">
        <v>71</v>
      </c>
      <c r="D348" s="38"/>
      <c r="E348" s="38"/>
      <c r="F348" s="38"/>
      <c r="G348" s="35">
        <f>SUM(G349)</f>
        <v>2331.6</v>
      </c>
    </row>
    <row r="349" spans="1:7" s="2" customFormat="1" x14ac:dyDescent="0.2">
      <c r="A349" s="12" t="s">
        <v>18</v>
      </c>
      <c r="B349" s="38" t="s">
        <v>119</v>
      </c>
      <c r="C349" s="38" t="s">
        <v>71</v>
      </c>
      <c r="D349" s="38" t="s">
        <v>47</v>
      </c>
      <c r="E349" s="38" t="s">
        <v>49</v>
      </c>
      <c r="F349" s="38"/>
      <c r="G349" s="35">
        <f>SUM(G350:G350)</f>
        <v>2331.6</v>
      </c>
    </row>
    <row r="350" spans="1:7" s="2" customFormat="1" ht="31.5" x14ac:dyDescent="0.2">
      <c r="A350" s="6" t="s">
        <v>19</v>
      </c>
      <c r="B350" s="38" t="s">
        <v>119</v>
      </c>
      <c r="C350" s="38" t="s">
        <v>71</v>
      </c>
      <c r="D350" s="38" t="s">
        <v>47</v>
      </c>
      <c r="E350" s="38" t="s">
        <v>49</v>
      </c>
      <c r="F350" s="38" t="s">
        <v>20</v>
      </c>
      <c r="G350" s="35">
        <v>2331.6</v>
      </c>
    </row>
    <row r="351" spans="1:7" s="2" customFormat="1" ht="31.5" x14ac:dyDescent="0.2">
      <c r="A351" s="12" t="s">
        <v>36</v>
      </c>
      <c r="B351" s="38" t="s">
        <v>120</v>
      </c>
      <c r="C351" s="38"/>
      <c r="D351" s="38"/>
      <c r="E351" s="38"/>
      <c r="F351" s="38"/>
      <c r="G351" s="35">
        <f>SUM(G352)</f>
        <v>1744.3</v>
      </c>
    </row>
    <row r="352" spans="1:7" s="2" customFormat="1" x14ac:dyDescent="0.2">
      <c r="A352" s="12" t="s">
        <v>50</v>
      </c>
      <c r="B352" s="38" t="s">
        <v>120</v>
      </c>
      <c r="C352" s="38" t="s">
        <v>71</v>
      </c>
      <c r="D352" s="38"/>
      <c r="E352" s="38"/>
      <c r="F352" s="38"/>
      <c r="G352" s="35">
        <f>SUM(G353)</f>
        <v>1744.3</v>
      </c>
    </row>
    <row r="353" spans="1:7" x14ac:dyDescent="0.2">
      <c r="A353" s="12" t="s">
        <v>18</v>
      </c>
      <c r="B353" s="38" t="s">
        <v>120</v>
      </c>
      <c r="C353" s="38" t="s">
        <v>71</v>
      </c>
      <c r="D353" s="38" t="s">
        <v>47</v>
      </c>
      <c r="E353" s="38" t="s">
        <v>49</v>
      </c>
      <c r="F353" s="38"/>
      <c r="G353" s="51">
        <f>SUM(G354:G355)</f>
        <v>1744.3</v>
      </c>
    </row>
    <row r="354" spans="1:7" ht="31.5" x14ac:dyDescent="0.2">
      <c r="A354" s="6" t="s">
        <v>19</v>
      </c>
      <c r="B354" s="38" t="s">
        <v>120</v>
      </c>
      <c r="C354" s="38" t="s">
        <v>71</v>
      </c>
      <c r="D354" s="38" t="s">
        <v>47</v>
      </c>
      <c r="E354" s="38" t="s">
        <v>49</v>
      </c>
      <c r="F354" s="38" t="s">
        <v>20</v>
      </c>
      <c r="G354" s="35">
        <v>1680</v>
      </c>
    </row>
    <row r="355" spans="1:7" ht="31.5" x14ac:dyDescent="0.2">
      <c r="A355" s="6" t="s">
        <v>131</v>
      </c>
      <c r="B355" s="38" t="s">
        <v>120</v>
      </c>
      <c r="C355" s="38" t="s">
        <v>71</v>
      </c>
      <c r="D355" s="38" t="s">
        <v>47</v>
      </c>
      <c r="E355" s="38" t="s">
        <v>49</v>
      </c>
      <c r="F355" s="38" t="s">
        <v>22</v>
      </c>
      <c r="G355" s="35">
        <v>64.3</v>
      </c>
    </row>
    <row r="356" spans="1:7" x14ac:dyDescent="0.2">
      <c r="A356" s="12" t="s">
        <v>41</v>
      </c>
      <c r="B356" s="38" t="s">
        <v>54</v>
      </c>
      <c r="C356" s="38"/>
      <c r="D356" s="38"/>
      <c r="E356" s="38"/>
      <c r="F356" s="38"/>
      <c r="G356" s="35">
        <f>SUM(G357+G369+G380)</f>
        <v>95549.8</v>
      </c>
    </row>
    <row r="357" spans="1:7" ht="31.5" x14ac:dyDescent="0.2">
      <c r="A357" s="12" t="s">
        <v>23</v>
      </c>
      <c r="B357" s="38" t="s">
        <v>54</v>
      </c>
      <c r="C357" s="38" t="s">
        <v>71</v>
      </c>
      <c r="D357" s="38"/>
      <c r="E357" s="38"/>
      <c r="F357" s="38"/>
      <c r="G357" s="35">
        <f>SUM(G358+G363+G366)</f>
        <v>91313.7</v>
      </c>
    </row>
    <row r="358" spans="1:7" x14ac:dyDescent="0.2">
      <c r="A358" s="12" t="s">
        <v>18</v>
      </c>
      <c r="B358" s="38" t="s">
        <v>54</v>
      </c>
      <c r="C358" s="38" t="s">
        <v>71</v>
      </c>
      <c r="D358" s="38" t="s">
        <v>47</v>
      </c>
      <c r="E358" s="38" t="s">
        <v>49</v>
      </c>
      <c r="F358" s="38"/>
      <c r="G358" s="51">
        <f>SUM(G359:G362)</f>
        <v>89638.1</v>
      </c>
    </row>
    <row r="359" spans="1:7" ht="31.5" x14ac:dyDescent="0.2">
      <c r="A359" s="6" t="s">
        <v>19</v>
      </c>
      <c r="B359" s="38" t="s">
        <v>54</v>
      </c>
      <c r="C359" s="38" t="s">
        <v>71</v>
      </c>
      <c r="D359" s="38" t="s">
        <v>47</v>
      </c>
      <c r="E359" s="38" t="s">
        <v>49</v>
      </c>
      <c r="F359" s="38" t="s">
        <v>20</v>
      </c>
      <c r="G359" s="35">
        <f>83700.6+2729.3</f>
        <v>86429.900000000009</v>
      </c>
    </row>
    <row r="360" spans="1:7" ht="31.5" x14ac:dyDescent="0.2">
      <c r="A360" s="6" t="s">
        <v>131</v>
      </c>
      <c r="B360" s="38" t="s">
        <v>54</v>
      </c>
      <c r="C360" s="38" t="s">
        <v>71</v>
      </c>
      <c r="D360" s="38" t="s">
        <v>47</v>
      </c>
      <c r="E360" s="38" t="s">
        <v>49</v>
      </c>
      <c r="F360" s="38" t="s">
        <v>22</v>
      </c>
      <c r="G360" s="35">
        <f>2773.7+123.1</f>
        <v>2896.7999999999997</v>
      </c>
    </row>
    <row r="361" spans="1:7" x14ac:dyDescent="0.2">
      <c r="A361" s="6" t="s">
        <v>9</v>
      </c>
      <c r="B361" s="38" t="s">
        <v>54</v>
      </c>
      <c r="C361" s="38" t="s">
        <v>71</v>
      </c>
      <c r="D361" s="38" t="s">
        <v>47</v>
      </c>
      <c r="E361" s="38" t="s">
        <v>49</v>
      </c>
      <c r="F361" s="38" t="s">
        <v>31</v>
      </c>
      <c r="G361" s="35"/>
    </row>
    <row r="362" spans="1:7" x14ac:dyDescent="0.2">
      <c r="A362" s="6" t="s">
        <v>24</v>
      </c>
      <c r="B362" s="38" t="s">
        <v>54</v>
      </c>
      <c r="C362" s="38" t="s">
        <v>71</v>
      </c>
      <c r="D362" s="38" t="s">
        <v>47</v>
      </c>
      <c r="E362" s="38" t="s">
        <v>49</v>
      </c>
      <c r="F362" s="38" t="s">
        <v>25</v>
      </c>
      <c r="G362" s="35">
        <f>311.4</f>
        <v>311.39999999999998</v>
      </c>
    </row>
    <row r="363" spans="1:7" ht="63" x14ac:dyDescent="0.2">
      <c r="A363" s="6" t="s">
        <v>302</v>
      </c>
      <c r="B363" s="38">
        <v>52</v>
      </c>
      <c r="C363" s="39">
        <v>1</v>
      </c>
      <c r="D363" s="38" t="s">
        <v>47</v>
      </c>
      <c r="E363" s="38" t="s">
        <v>303</v>
      </c>
      <c r="F363" s="38"/>
      <c r="G363" s="35">
        <f>SUM(G364:G365)</f>
        <v>1190.7</v>
      </c>
    </row>
    <row r="364" spans="1:7" ht="31.5" x14ac:dyDescent="0.2">
      <c r="A364" s="6" t="s">
        <v>19</v>
      </c>
      <c r="B364" s="38">
        <v>52</v>
      </c>
      <c r="C364" s="39">
        <v>1</v>
      </c>
      <c r="D364" s="38" t="s">
        <v>47</v>
      </c>
      <c r="E364" s="38" t="s">
        <v>303</v>
      </c>
      <c r="F364" s="38" t="s">
        <v>20</v>
      </c>
      <c r="G364" s="35">
        <v>869.2</v>
      </c>
    </row>
    <row r="365" spans="1:7" ht="31.5" x14ac:dyDescent="0.2">
      <c r="A365" s="6" t="s">
        <v>131</v>
      </c>
      <c r="B365" s="38">
        <v>52</v>
      </c>
      <c r="C365" s="39">
        <v>1</v>
      </c>
      <c r="D365" s="38" t="s">
        <v>47</v>
      </c>
      <c r="E365" s="38" t="s">
        <v>303</v>
      </c>
      <c r="F365" s="38" t="s">
        <v>22</v>
      </c>
      <c r="G365" s="35">
        <v>321.5</v>
      </c>
    </row>
    <row r="366" spans="1:7" ht="47.25" x14ac:dyDescent="0.2">
      <c r="A366" s="6" t="s">
        <v>304</v>
      </c>
      <c r="B366" s="38">
        <v>52</v>
      </c>
      <c r="C366" s="38">
        <v>1</v>
      </c>
      <c r="D366" s="38" t="s">
        <v>47</v>
      </c>
      <c r="E366" s="38" t="s">
        <v>305</v>
      </c>
      <c r="F366" s="38"/>
      <c r="G366" s="35">
        <f>G367+G368</f>
        <v>484.9</v>
      </c>
    </row>
    <row r="367" spans="1:7" ht="31.5" x14ac:dyDescent="0.2">
      <c r="A367" s="6" t="s">
        <v>19</v>
      </c>
      <c r="B367" s="38">
        <v>52</v>
      </c>
      <c r="C367" s="38">
        <v>1</v>
      </c>
      <c r="D367" s="38" t="s">
        <v>47</v>
      </c>
      <c r="E367" s="38" t="s">
        <v>305</v>
      </c>
      <c r="F367" s="38" t="s">
        <v>20</v>
      </c>
      <c r="G367" s="35">
        <v>405.9</v>
      </c>
    </row>
    <row r="368" spans="1:7" ht="31.5" x14ac:dyDescent="0.2">
      <c r="A368" s="6" t="s">
        <v>131</v>
      </c>
      <c r="B368" s="38">
        <v>52</v>
      </c>
      <c r="C368" s="38">
        <v>1</v>
      </c>
      <c r="D368" s="38" t="s">
        <v>47</v>
      </c>
      <c r="E368" s="38" t="s">
        <v>305</v>
      </c>
      <c r="F368" s="38" t="s">
        <v>22</v>
      </c>
      <c r="G368" s="35">
        <v>79</v>
      </c>
    </row>
    <row r="369" spans="1:7" x14ac:dyDescent="0.2">
      <c r="A369" s="12" t="s">
        <v>26</v>
      </c>
      <c r="B369" s="38" t="s">
        <v>54</v>
      </c>
      <c r="C369" s="38" t="s">
        <v>106</v>
      </c>
      <c r="D369" s="38"/>
      <c r="E369" s="38"/>
      <c r="F369" s="38"/>
      <c r="G369" s="35">
        <f>SUM(G370+G372+G375)</f>
        <v>4236.0999999999995</v>
      </c>
    </row>
    <row r="370" spans="1:7" ht="47.25" x14ac:dyDescent="0.2">
      <c r="A370" s="13" t="s">
        <v>45</v>
      </c>
      <c r="B370" s="38" t="s">
        <v>54</v>
      </c>
      <c r="C370" s="38" t="s">
        <v>106</v>
      </c>
      <c r="D370" s="38" t="s">
        <v>47</v>
      </c>
      <c r="E370" s="38" t="s">
        <v>57</v>
      </c>
      <c r="F370" s="38"/>
      <c r="G370" s="35">
        <f>SUM(G371:G371)</f>
        <v>27</v>
      </c>
    </row>
    <row r="371" spans="1:7" ht="31.5" x14ac:dyDescent="0.2">
      <c r="A371" s="6" t="s">
        <v>131</v>
      </c>
      <c r="B371" s="38" t="s">
        <v>54</v>
      </c>
      <c r="C371" s="38" t="s">
        <v>106</v>
      </c>
      <c r="D371" s="38" t="s">
        <v>47</v>
      </c>
      <c r="E371" s="38" t="s">
        <v>57</v>
      </c>
      <c r="F371" s="38" t="s">
        <v>22</v>
      </c>
      <c r="G371" s="35">
        <v>27</v>
      </c>
    </row>
    <row r="372" spans="1:7" ht="47.25" x14ac:dyDescent="0.2">
      <c r="A372" s="13" t="s">
        <v>37</v>
      </c>
      <c r="B372" s="38" t="s">
        <v>54</v>
      </c>
      <c r="C372" s="38" t="s">
        <v>106</v>
      </c>
      <c r="D372" s="38" t="s">
        <v>47</v>
      </c>
      <c r="E372" s="38" t="s">
        <v>55</v>
      </c>
      <c r="F372" s="38"/>
      <c r="G372" s="35">
        <f>SUM(G373:G374)</f>
        <v>3566.7999999999997</v>
      </c>
    </row>
    <row r="373" spans="1:7" ht="48" customHeight="1" x14ac:dyDescent="0.2">
      <c r="A373" s="6" t="s">
        <v>129</v>
      </c>
      <c r="B373" s="38" t="s">
        <v>54</v>
      </c>
      <c r="C373" s="38" t="s">
        <v>106</v>
      </c>
      <c r="D373" s="38" t="s">
        <v>47</v>
      </c>
      <c r="E373" s="38" t="s">
        <v>55</v>
      </c>
      <c r="F373" s="38" t="s">
        <v>20</v>
      </c>
      <c r="G373" s="35">
        <v>3283.2</v>
      </c>
    </row>
    <row r="374" spans="1:7" ht="31.5" x14ac:dyDescent="0.2">
      <c r="A374" s="6" t="s">
        <v>131</v>
      </c>
      <c r="B374" s="38" t="s">
        <v>54</v>
      </c>
      <c r="C374" s="38" t="s">
        <v>106</v>
      </c>
      <c r="D374" s="38" t="s">
        <v>47</v>
      </c>
      <c r="E374" s="38" t="s">
        <v>55</v>
      </c>
      <c r="F374" s="38" t="s">
        <v>22</v>
      </c>
      <c r="G374" s="35">
        <v>283.60000000000002</v>
      </c>
    </row>
    <row r="375" spans="1:7" ht="31.5" x14ac:dyDescent="0.2">
      <c r="A375" s="13" t="s">
        <v>228</v>
      </c>
      <c r="B375" s="38" t="s">
        <v>54</v>
      </c>
      <c r="C375" s="38" t="s">
        <v>106</v>
      </c>
      <c r="D375" s="38" t="s">
        <v>47</v>
      </c>
      <c r="E375" s="38" t="s">
        <v>56</v>
      </c>
      <c r="F375" s="38"/>
      <c r="G375" s="35">
        <f>SUM(G376:G377)</f>
        <v>642.29999999999995</v>
      </c>
    </row>
    <row r="376" spans="1:7" ht="47.25" customHeight="1" x14ac:dyDescent="0.2">
      <c r="A376" s="6" t="s">
        <v>130</v>
      </c>
      <c r="B376" s="38" t="s">
        <v>54</v>
      </c>
      <c r="C376" s="38" t="s">
        <v>106</v>
      </c>
      <c r="D376" s="38" t="s">
        <v>47</v>
      </c>
      <c r="E376" s="38" t="s">
        <v>56</v>
      </c>
      <c r="F376" s="38" t="s">
        <v>20</v>
      </c>
      <c r="G376" s="35">
        <v>642.29999999999995</v>
      </c>
    </row>
    <row r="377" spans="1:7" ht="31.5" x14ac:dyDescent="0.2">
      <c r="A377" s="6" t="s">
        <v>131</v>
      </c>
      <c r="B377" s="38" t="s">
        <v>54</v>
      </c>
      <c r="C377" s="38" t="s">
        <v>106</v>
      </c>
      <c r="D377" s="38" t="s">
        <v>47</v>
      </c>
      <c r="E377" s="38" t="s">
        <v>56</v>
      </c>
      <c r="F377" s="38" t="s">
        <v>22</v>
      </c>
      <c r="G377" s="35"/>
    </row>
    <row r="378" spans="1:7" x14ac:dyDescent="0.2">
      <c r="A378" s="6" t="s">
        <v>221</v>
      </c>
      <c r="B378" s="38" t="s">
        <v>54</v>
      </c>
      <c r="C378" s="38" t="s">
        <v>79</v>
      </c>
      <c r="D378" s="38"/>
      <c r="E378" s="38"/>
      <c r="F378" s="38"/>
      <c r="G378" s="35">
        <f>G379</f>
        <v>0</v>
      </c>
    </row>
    <row r="379" spans="1:7" x14ac:dyDescent="0.2">
      <c r="A379" s="6" t="s">
        <v>221</v>
      </c>
      <c r="B379" s="38" t="s">
        <v>54</v>
      </c>
      <c r="C379" s="38" t="s">
        <v>79</v>
      </c>
      <c r="D379" s="38" t="s">
        <v>47</v>
      </c>
      <c r="E379" s="38" t="s">
        <v>220</v>
      </c>
      <c r="F379" s="38"/>
      <c r="G379" s="35">
        <f>G380</f>
        <v>0</v>
      </c>
    </row>
    <row r="380" spans="1:7" x14ac:dyDescent="0.2">
      <c r="A380" s="6" t="s">
        <v>24</v>
      </c>
      <c r="B380" s="38" t="s">
        <v>54</v>
      </c>
      <c r="C380" s="38" t="s">
        <v>79</v>
      </c>
      <c r="D380" s="38" t="s">
        <v>47</v>
      </c>
      <c r="E380" s="38" t="s">
        <v>220</v>
      </c>
      <c r="F380" s="38" t="s">
        <v>25</v>
      </c>
      <c r="G380" s="35"/>
    </row>
    <row r="381" spans="1:7" ht="31.5" x14ac:dyDescent="0.2">
      <c r="A381" s="12" t="s">
        <v>39</v>
      </c>
      <c r="B381" s="38" t="s">
        <v>85</v>
      </c>
      <c r="C381" s="38"/>
      <c r="D381" s="38"/>
      <c r="E381" s="38"/>
      <c r="F381" s="38"/>
      <c r="G381" s="35">
        <f>SUM(G382+G387)</f>
        <v>25157.600000000002</v>
      </c>
    </row>
    <row r="382" spans="1:7" ht="31.5" x14ac:dyDescent="0.2">
      <c r="A382" s="12" t="s">
        <v>86</v>
      </c>
      <c r="B382" s="38" t="s">
        <v>85</v>
      </c>
      <c r="C382" s="38" t="s">
        <v>71</v>
      </c>
      <c r="D382" s="38"/>
      <c r="E382" s="38"/>
      <c r="F382" s="38"/>
      <c r="G382" s="35">
        <f>SUM(G383)</f>
        <v>22157.600000000002</v>
      </c>
    </row>
    <row r="383" spans="1:7" s="2" customFormat="1" x14ac:dyDescent="0.2">
      <c r="A383" s="12" t="s">
        <v>18</v>
      </c>
      <c r="B383" s="38" t="s">
        <v>85</v>
      </c>
      <c r="C383" s="38" t="s">
        <v>71</v>
      </c>
      <c r="D383" s="38" t="s">
        <v>47</v>
      </c>
      <c r="E383" s="38" t="s">
        <v>49</v>
      </c>
      <c r="F383" s="38"/>
      <c r="G383" s="51">
        <f>SUM(G384:G386)</f>
        <v>22157.600000000002</v>
      </c>
    </row>
    <row r="384" spans="1:7" s="2" customFormat="1" ht="31.5" x14ac:dyDescent="0.2">
      <c r="A384" s="6" t="s">
        <v>19</v>
      </c>
      <c r="B384" s="38" t="s">
        <v>85</v>
      </c>
      <c r="C384" s="38" t="s">
        <v>71</v>
      </c>
      <c r="D384" s="38" t="s">
        <v>47</v>
      </c>
      <c r="E384" s="38" t="s">
        <v>49</v>
      </c>
      <c r="F384" s="38" t="s">
        <v>20</v>
      </c>
      <c r="G384" s="35">
        <v>19965.7</v>
      </c>
    </row>
    <row r="385" spans="1:8" s="2" customFormat="1" ht="31.5" x14ac:dyDescent="0.2">
      <c r="A385" s="6" t="s">
        <v>131</v>
      </c>
      <c r="B385" s="38" t="s">
        <v>85</v>
      </c>
      <c r="C385" s="38" t="s">
        <v>71</v>
      </c>
      <c r="D385" s="38" t="s">
        <v>47</v>
      </c>
      <c r="E385" s="38" t="s">
        <v>49</v>
      </c>
      <c r="F385" s="38" t="s">
        <v>22</v>
      </c>
      <c r="G385" s="35">
        <v>2187.6999999999998</v>
      </c>
    </row>
    <row r="386" spans="1:8" s="2" customFormat="1" x14ac:dyDescent="0.2">
      <c r="A386" s="6" t="s">
        <v>24</v>
      </c>
      <c r="B386" s="38" t="s">
        <v>85</v>
      </c>
      <c r="C386" s="38" t="s">
        <v>71</v>
      </c>
      <c r="D386" s="38" t="s">
        <v>47</v>
      </c>
      <c r="E386" s="38" t="s">
        <v>49</v>
      </c>
      <c r="F386" s="38" t="s">
        <v>25</v>
      </c>
      <c r="G386" s="35">
        <v>4.2</v>
      </c>
    </row>
    <row r="387" spans="1:8" s="2" customFormat="1" x14ac:dyDescent="0.2">
      <c r="A387" s="12" t="s">
        <v>28</v>
      </c>
      <c r="B387" s="38" t="s">
        <v>85</v>
      </c>
      <c r="C387" s="38" t="s">
        <v>106</v>
      </c>
      <c r="D387" s="38"/>
      <c r="E387" s="38"/>
      <c r="F387" s="38"/>
      <c r="G387" s="35">
        <f>SUM(G388)</f>
        <v>3000</v>
      </c>
    </row>
    <row r="388" spans="1:8" s="2" customFormat="1" ht="31.5" x14ac:dyDescent="0.2">
      <c r="A388" s="12" t="s">
        <v>38</v>
      </c>
      <c r="B388" s="38" t="s">
        <v>85</v>
      </c>
      <c r="C388" s="38" t="s">
        <v>106</v>
      </c>
      <c r="D388" s="38" t="s">
        <v>47</v>
      </c>
      <c r="E388" s="38" t="s">
        <v>87</v>
      </c>
      <c r="F388" s="38"/>
      <c r="G388" s="51">
        <f>SUM(G389:G389)</f>
        <v>3000</v>
      </c>
    </row>
    <row r="389" spans="1:8" s="2" customFormat="1" x14ac:dyDescent="0.2">
      <c r="A389" s="6" t="s">
        <v>24</v>
      </c>
      <c r="B389" s="38" t="s">
        <v>85</v>
      </c>
      <c r="C389" s="38" t="s">
        <v>106</v>
      </c>
      <c r="D389" s="38" t="s">
        <v>47</v>
      </c>
      <c r="E389" s="38" t="s">
        <v>87</v>
      </c>
      <c r="F389" s="38" t="s">
        <v>25</v>
      </c>
      <c r="G389" s="35">
        <v>3000</v>
      </c>
    </row>
    <row r="390" spans="1:8" ht="31.5" x14ac:dyDescent="0.2">
      <c r="A390" s="12" t="s">
        <v>32</v>
      </c>
      <c r="B390" s="38" t="s">
        <v>89</v>
      </c>
      <c r="C390" s="38"/>
      <c r="D390" s="38"/>
      <c r="E390" s="38"/>
      <c r="F390" s="38"/>
      <c r="G390" s="35">
        <f>SUM(G391+G394)</f>
        <v>6685.8</v>
      </c>
    </row>
    <row r="391" spans="1:8" s="2" customFormat="1" ht="31.5" x14ac:dyDescent="0.2">
      <c r="A391" s="12" t="s">
        <v>33</v>
      </c>
      <c r="B391" s="38" t="s">
        <v>89</v>
      </c>
      <c r="C391" s="38" t="s">
        <v>71</v>
      </c>
      <c r="D391" s="38"/>
      <c r="E391" s="38"/>
      <c r="F391" s="38"/>
      <c r="G391" s="51">
        <f>SUM(G392)</f>
        <v>1302.8</v>
      </c>
    </row>
    <row r="392" spans="1:8" s="2" customFormat="1" x14ac:dyDescent="0.2">
      <c r="A392" s="12" t="s">
        <v>18</v>
      </c>
      <c r="B392" s="38" t="s">
        <v>89</v>
      </c>
      <c r="C392" s="38" t="s">
        <v>71</v>
      </c>
      <c r="D392" s="38" t="s">
        <v>47</v>
      </c>
      <c r="E392" s="38" t="s">
        <v>49</v>
      </c>
      <c r="F392" s="38"/>
      <c r="G392" s="35">
        <f>SUM(G393:G393)</f>
        <v>1302.8</v>
      </c>
    </row>
    <row r="393" spans="1:8" s="2" customFormat="1" ht="45" customHeight="1" x14ac:dyDescent="0.2">
      <c r="A393" s="6" t="s">
        <v>19</v>
      </c>
      <c r="B393" s="38" t="s">
        <v>89</v>
      </c>
      <c r="C393" s="38" t="s">
        <v>71</v>
      </c>
      <c r="D393" s="38" t="s">
        <v>47</v>
      </c>
      <c r="E393" s="38" t="s">
        <v>49</v>
      </c>
      <c r="F393" s="38" t="s">
        <v>20</v>
      </c>
      <c r="G393" s="35">
        <v>1302.8</v>
      </c>
    </row>
    <row r="394" spans="1:8" s="2" customFormat="1" ht="27" customHeight="1" x14ac:dyDescent="0.2">
      <c r="A394" s="12" t="s">
        <v>34</v>
      </c>
      <c r="B394" s="38" t="s">
        <v>89</v>
      </c>
      <c r="C394" s="38" t="s">
        <v>106</v>
      </c>
      <c r="D394" s="38"/>
      <c r="E394" s="38"/>
      <c r="F394" s="38"/>
      <c r="G394" s="51">
        <f>SUM(G395+G399)</f>
        <v>5383</v>
      </c>
      <c r="H394" s="57"/>
    </row>
    <row r="395" spans="1:8" s="2" customFormat="1" ht="23.25" customHeight="1" x14ac:dyDescent="0.2">
      <c r="A395" s="12" t="s">
        <v>18</v>
      </c>
      <c r="B395" s="38" t="s">
        <v>89</v>
      </c>
      <c r="C395" s="38" t="s">
        <v>106</v>
      </c>
      <c r="D395" s="38" t="s">
        <v>47</v>
      </c>
      <c r="E395" s="38" t="s">
        <v>49</v>
      </c>
      <c r="F395" s="38"/>
      <c r="G395" s="35">
        <f>SUM(G396:G398)</f>
        <v>3651.4</v>
      </c>
    </row>
    <row r="396" spans="1:8" s="2" customFormat="1" ht="40.5" customHeight="1" x14ac:dyDescent="0.2">
      <c r="A396" s="6" t="s">
        <v>19</v>
      </c>
      <c r="B396" s="38" t="s">
        <v>89</v>
      </c>
      <c r="C396" s="38" t="s">
        <v>106</v>
      </c>
      <c r="D396" s="38" t="s">
        <v>47</v>
      </c>
      <c r="E396" s="38" t="s">
        <v>49</v>
      </c>
      <c r="F396" s="38" t="s">
        <v>20</v>
      </c>
      <c r="G396" s="35">
        <v>3073</v>
      </c>
    </row>
    <row r="397" spans="1:8" s="2" customFormat="1" ht="39" customHeight="1" x14ac:dyDescent="0.2">
      <c r="A397" s="6" t="s">
        <v>131</v>
      </c>
      <c r="B397" s="38" t="s">
        <v>89</v>
      </c>
      <c r="C397" s="38" t="s">
        <v>106</v>
      </c>
      <c r="D397" s="38" t="s">
        <v>47</v>
      </c>
      <c r="E397" s="38" t="s">
        <v>49</v>
      </c>
      <c r="F397" s="38" t="s">
        <v>22</v>
      </c>
      <c r="G397" s="35">
        <v>557.4</v>
      </c>
    </row>
    <row r="398" spans="1:8" s="2" customFormat="1" ht="24" customHeight="1" x14ac:dyDescent="0.2">
      <c r="A398" s="6" t="s">
        <v>24</v>
      </c>
      <c r="B398" s="38" t="s">
        <v>89</v>
      </c>
      <c r="C398" s="38" t="s">
        <v>106</v>
      </c>
      <c r="D398" s="38" t="s">
        <v>47</v>
      </c>
      <c r="E398" s="38" t="s">
        <v>49</v>
      </c>
      <c r="F398" s="38" t="s">
        <v>25</v>
      </c>
      <c r="G398" s="35">
        <v>21</v>
      </c>
    </row>
    <row r="399" spans="1:8" s="2" customFormat="1" ht="48" customHeight="1" x14ac:dyDescent="0.2">
      <c r="A399" s="12" t="s">
        <v>306</v>
      </c>
      <c r="B399" s="38" t="s">
        <v>89</v>
      </c>
      <c r="C399" s="38" t="s">
        <v>106</v>
      </c>
      <c r="D399" s="38" t="s">
        <v>47</v>
      </c>
      <c r="E399" s="38" t="s">
        <v>307</v>
      </c>
      <c r="F399" s="38"/>
      <c r="G399" s="54">
        <f>SUM(G400:G401)</f>
        <v>1731.6</v>
      </c>
    </row>
    <row r="400" spans="1:8" s="2" customFormat="1" ht="35.25" customHeight="1" x14ac:dyDescent="0.2">
      <c r="A400" s="6" t="s">
        <v>19</v>
      </c>
      <c r="B400" s="38" t="s">
        <v>89</v>
      </c>
      <c r="C400" s="38" t="s">
        <v>106</v>
      </c>
      <c r="D400" s="38" t="s">
        <v>47</v>
      </c>
      <c r="E400" s="38" t="s">
        <v>307</v>
      </c>
      <c r="F400" s="38" t="s">
        <v>20</v>
      </c>
      <c r="G400" s="35">
        <v>1449.6</v>
      </c>
    </row>
    <row r="401" spans="1:7" s="2" customFormat="1" ht="37.5" customHeight="1" x14ac:dyDescent="0.2">
      <c r="A401" s="6" t="s">
        <v>131</v>
      </c>
      <c r="B401" s="38" t="s">
        <v>89</v>
      </c>
      <c r="C401" s="38" t="s">
        <v>106</v>
      </c>
      <c r="D401" s="38" t="s">
        <v>47</v>
      </c>
      <c r="E401" s="38" t="s">
        <v>307</v>
      </c>
      <c r="F401" s="38" t="s">
        <v>22</v>
      </c>
      <c r="G401" s="35">
        <v>282</v>
      </c>
    </row>
    <row r="402" spans="1:7" s="2" customFormat="1" ht="17.25" customHeight="1" x14ac:dyDescent="0.2">
      <c r="A402" s="21" t="s">
        <v>29</v>
      </c>
      <c r="B402" s="38" t="s">
        <v>68</v>
      </c>
      <c r="C402" s="38"/>
      <c r="D402" s="38"/>
      <c r="E402" s="38"/>
      <c r="F402" s="38"/>
      <c r="G402" s="35">
        <f>SUM(G403)</f>
        <v>427.2</v>
      </c>
    </row>
    <row r="403" spans="1:7" s="2" customFormat="1" ht="39.75" customHeight="1" x14ac:dyDescent="0.2">
      <c r="A403" s="5" t="s">
        <v>69</v>
      </c>
      <c r="B403" s="38" t="s">
        <v>68</v>
      </c>
      <c r="C403" s="38" t="s">
        <v>71</v>
      </c>
      <c r="D403" s="38"/>
      <c r="E403" s="38"/>
      <c r="F403" s="38"/>
      <c r="G403" s="35">
        <f>SUM(G404)</f>
        <v>427.2</v>
      </c>
    </row>
    <row r="404" spans="1:7" s="2" customFormat="1" ht="53.25" customHeight="1" x14ac:dyDescent="0.2">
      <c r="A404" s="21" t="s">
        <v>30</v>
      </c>
      <c r="B404" s="38" t="s">
        <v>68</v>
      </c>
      <c r="C404" s="38" t="s">
        <v>71</v>
      </c>
      <c r="D404" s="38" t="s">
        <v>47</v>
      </c>
      <c r="E404" s="38" t="s">
        <v>70</v>
      </c>
      <c r="F404" s="38"/>
      <c r="G404" s="51">
        <f>SUM(G405:G405)</f>
        <v>427.2</v>
      </c>
    </row>
    <row r="405" spans="1:7" s="2" customFormat="1" ht="38.25" customHeight="1" x14ac:dyDescent="0.2">
      <c r="A405" s="6" t="s">
        <v>131</v>
      </c>
      <c r="B405" s="38" t="s">
        <v>68</v>
      </c>
      <c r="C405" s="38" t="s">
        <v>71</v>
      </c>
      <c r="D405" s="38" t="s">
        <v>47</v>
      </c>
      <c r="E405" s="38" t="s">
        <v>70</v>
      </c>
      <c r="F405" s="38" t="s">
        <v>22</v>
      </c>
      <c r="G405" s="35">
        <v>427.2</v>
      </c>
    </row>
    <row r="406" spans="1:7" s="2" customFormat="1" ht="36.75" customHeight="1" x14ac:dyDescent="0.2">
      <c r="A406" s="12" t="s">
        <v>27</v>
      </c>
      <c r="B406" s="38" t="s">
        <v>62</v>
      </c>
      <c r="C406" s="38"/>
      <c r="D406" s="38"/>
      <c r="E406" s="38"/>
      <c r="F406" s="38"/>
      <c r="G406" s="35">
        <f>SUM(G407)</f>
        <v>48.8</v>
      </c>
    </row>
    <row r="407" spans="1:7" s="2" customFormat="1" ht="23.25" customHeight="1" x14ac:dyDescent="0.2">
      <c r="A407" s="12" t="s">
        <v>44</v>
      </c>
      <c r="B407" s="38" t="s">
        <v>62</v>
      </c>
      <c r="C407" s="38" t="s">
        <v>71</v>
      </c>
      <c r="D407" s="38" t="s">
        <v>47</v>
      </c>
      <c r="E407" s="38"/>
      <c r="F407" s="38"/>
      <c r="G407" s="35">
        <f>SUM(G408)</f>
        <v>48.8</v>
      </c>
    </row>
    <row r="408" spans="1:7" s="2" customFormat="1" ht="24.75" customHeight="1" x14ac:dyDescent="0.2">
      <c r="A408" s="12" t="s">
        <v>6</v>
      </c>
      <c r="B408" s="38" t="s">
        <v>62</v>
      </c>
      <c r="C408" s="38" t="s">
        <v>71</v>
      </c>
      <c r="D408" s="38" t="s">
        <v>47</v>
      </c>
      <c r="E408" s="38" t="s">
        <v>63</v>
      </c>
      <c r="F408" s="38"/>
      <c r="G408" s="51">
        <f>SUM(G409:G409)</f>
        <v>48.8</v>
      </c>
    </row>
    <row r="409" spans="1:7" ht="40.5" customHeight="1" x14ac:dyDescent="0.2">
      <c r="A409" s="6" t="s">
        <v>131</v>
      </c>
      <c r="B409" s="38" t="s">
        <v>62</v>
      </c>
      <c r="C409" s="38" t="s">
        <v>71</v>
      </c>
      <c r="D409" s="38" t="s">
        <v>47</v>
      </c>
      <c r="E409" s="38" t="s">
        <v>63</v>
      </c>
      <c r="F409" s="38" t="s">
        <v>22</v>
      </c>
      <c r="G409" s="35">
        <v>48.8</v>
      </c>
    </row>
    <row r="410" spans="1:7" ht="24.75" customHeight="1" x14ac:dyDescent="0.2">
      <c r="A410" s="6" t="s">
        <v>231</v>
      </c>
      <c r="B410" s="38"/>
      <c r="C410" s="39"/>
      <c r="D410" s="38"/>
      <c r="E410" s="38"/>
      <c r="F410" s="38"/>
      <c r="G410" s="53">
        <v>55401.9</v>
      </c>
    </row>
    <row r="411" spans="1:7" ht="21.75" customHeight="1" x14ac:dyDescent="0.3">
      <c r="A411" s="22"/>
      <c r="B411" s="41"/>
      <c r="C411" s="42"/>
      <c r="D411" s="41"/>
      <c r="E411" s="41"/>
      <c r="F411" s="41"/>
      <c r="G411" s="48" t="s">
        <v>235</v>
      </c>
    </row>
    <row r="412" spans="1:7" ht="17.25" customHeight="1" x14ac:dyDescent="0.3">
      <c r="A412" s="23"/>
      <c r="B412" s="41"/>
      <c r="C412" s="42"/>
      <c r="D412" s="41"/>
      <c r="E412" s="41"/>
      <c r="F412" s="41"/>
      <c r="G412" s="48"/>
    </row>
    <row r="413" spans="1:7" ht="56.25" customHeight="1" x14ac:dyDescent="0.3">
      <c r="A413" s="46" t="s">
        <v>243</v>
      </c>
      <c r="B413" s="43"/>
      <c r="C413" s="30"/>
      <c r="D413" s="29"/>
      <c r="E413" s="59" t="s">
        <v>242</v>
      </c>
      <c r="F413" s="59"/>
      <c r="G413" s="59"/>
    </row>
    <row r="414" spans="1:7" ht="18" customHeight="1" x14ac:dyDescent="0.3">
      <c r="A414" s="45" t="s">
        <v>152</v>
      </c>
      <c r="B414" s="43"/>
      <c r="C414" s="30"/>
      <c r="D414" s="29"/>
      <c r="E414" s="29"/>
      <c r="F414" s="29"/>
      <c r="G414" s="44"/>
    </row>
    <row r="415" spans="1:7" ht="12" customHeight="1" x14ac:dyDescent="0.2">
      <c r="A415" s="23"/>
      <c r="B415" s="29"/>
      <c r="C415" s="30"/>
      <c r="D415" s="29"/>
      <c r="E415" s="29"/>
      <c r="F415" s="29"/>
      <c r="G415" s="44"/>
    </row>
    <row r="416" spans="1:7" ht="15" customHeight="1" x14ac:dyDescent="0.2"/>
    <row r="420" spans="6:6" ht="22.5" customHeight="1" x14ac:dyDescent="0.2"/>
    <row r="424" spans="6:6" ht="37.5" customHeight="1" x14ac:dyDescent="0.2">
      <c r="F424" s="25"/>
    </row>
    <row r="425" spans="6:6" ht="23.25" customHeight="1" x14ac:dyDescent="0.2">
      <c r="F425" s="25"/>
    </row>
    <row r="427" spans="6:6" ht="24.75" customHeight="1" x14ac:dyDescent="0.2">
      <c r="F427" s="25"/>
    </row>
    <row r="434" spans="6:6" ht="21.75" customHeight="1" x14ac:dyDescent="0.2">
      <c r="F434" s="25"/>
    </row>
    <row r="437" spans="6:6" ht="23.25" customHeight="1" x14ac:dyDescent="0.2">
      <c r="F437" s="25"/>
    </row>
    <row r="444" spans="6:6" ht="24" customHeight="1" x14ac:dyDescent="0.2">
      <c r="F444" s="25"/>
    </row>
    <row r="455" spans="6:6" ht="18.75" customHeight="1" x14ac:dyDescent="0.2">
      <c r="F455" s="25"/>
    </row>
    <row r="456" spans="6:6" ht="18.75" customHeight="1" x14ac:dyDescent="0.2">
      <c r="F456" s="25"/>
    </row>
    <row r="457" spans="6:6" ht="15.75" customHeight="1" x14ac:dyDescent="0.2">
      <c r="F457" s="25"/>
    </row>
    <row r="458" spans="6:6" ht="24" customHeight="1" x14ac:dyDescent="0.2">
      <c r="F458" s="25"/>
    </row>
    <row r="459" spans="6:6" ht="18" customHeight="1" x14ac:dyDescent="0.2">
      <c r="F459" s="25"/>
    </row>
    <row r="468" spans="6:6" ht="48.75" customHeight="1" x14ac:dyDescent="0.2">
      <c r="F468" s="25"/>
    </row>
    <row r="472" spans="6:6" ht="38.25" customHeight="1" x14ac:dyDescent="0.2">
      <c r="F472" s="25"/>
    </row>
    <row r="474" spans="6:6" ht="48" customHeight="1" x14ac:dyDescent="0.2">
      <c r="F474" s="25"/>
    </row>
    <row r="476" spans="6:6" ht="51" customHeight="1" x14ac:dyDescent="0.2">
      <c r="F476" s="25"/>
    </row>
    <row r="477" spans="6:6" ht="32.25" customHeight="1" x14ac:dyDescent="0.2">
      <c r="F477" s="25"/>
    </row>
    <row r="480" spans="6:6" ht="48" customHeight="1" x14ac:dyDescent="0.2">
      <c r="F480" s="25"/>
    </row>
    <row r="483" spans="6:6" ht="18" customHeight="1" x14ac:dyDescent="0.2">
      <c r="F483" s="25"/>
    </row>
    <row r="484" spans="6:6" ht="50.25" customHeight="1" x14ac:dyDescent="0.2">
      <c r="F484" s="25"/>
    </row>
    <row r="485" spans="6:6" ht="47.25" customHeight="1" x14ac:dyDescent="0.2">
      <c r="F485" s="25"/>
    </row>
    <row r="488" spans="6:6" ht="51.75" customHeight="1" x14ac:dyDescent="0.2">
      <c r="F488" s="25"/>
    </row>
    <row r="493" spans="6:6" ht="50.25" customHeight="1" x14ac:dyDescent="0.2">
      <c r="F493" s="25"/>
    </row>
    <row r="495" spans="6:6" ht="32.25" customHeight="1" x14ac:dyDescent="0.2">
      <c r="F495" s="25"/>
    </row>
    <row r="498" spans="6:6" ht="53.25" customHeight="1" x14ac:dyDescent="0.2">
      <c r="F498" s="25"/>
    </row>
    <row r="500" spans="6:6" ht="66" customHeight="1" x14ac:dyDescent="0.2">
      <c r="F500" s="25"/>
    </row>
    <row r="501" spans="6:6" ht="51" customHeight="1" x14ac:dyDescent="0.2">
      <c r="F501" s="25"/>
    </row>
    <row r="513" spans="6:6" ht="115.5" customHeight="1" x14ac:dyDescent="0.2">
      <c r="F513" s="25"/>
    </row>
    <row r="515" spans="6:6" ht="131.25" customHeight="1" x14ac:dyDescent="0.2">
      <c r="F515" s="25"/>
    </row>
    <row r="517" spans="6:6" ht="38.25" customHeight="1" x14ac:dyDescent="0.2">
      <c r="F517" s="25"/>
    </row>
    <row r="519" spans="6:6" ht="78" customHeight="1" x14ac:dyDescent="0.2">
      <c r="F519" s="25"/>
    </row>
    <row r="520" spans="6:6" ht="22.5" customHeight="1" x14ac:dyDescent="0.2">
      <c r="F520" s="25"/>
    </row>
    <row r="522" spans="6:6" ht="24" customHeight="1" x14ac:dyDescent="0.2">
      <c r="F522" s="25"/>
    </row>
    <row r="523" spans="6:6" ht="66" customHeight="1" x14ac:dyDescent="0.2">
      <c r="F523" s="25"/>
    </row>
    <row r="530" spans="6:6" ht="18" customHeight="1" x14ac:dyDescent="0.2">
      <c r="F530" s="25"/>
    </row>
    <row r="539" spans="6:6" ht="22.5" customHeight="1" x14ac:dyDescent="0.2">
      <c r="F539" s="25"/>
    </row>
    <row r="540" spans="6:6" ht="48" customHeight="1" x14ac:dyDescent="0.2">
      <c r="F540" s="25"/>
    </row>
    <row r="541" spans="6:6" ht="21" customHeight="1" x14ac:dyDescent="0.2">
      <c r="F541" s="25"/>
    </row>
    <row r="542" spans="6:6" ht="51" customHeight="1" x14ac:dyDescent="0.2">
      <c r="F542" s="25"/>
    </row>
    <row r="546" spans="6:6" ht="28.5" customHeight="1" x14ac:dyDescent="0.2">
      <c r="F546" s="25"/>
    </row>
    <row r="547" spans="6:6" ht="23.25" customHeight="1" x14ac:dyDescent="0.2">
      <c r="F547" s="25"/>
    </row>
    <row r="557" spans="6:6" ht="27" customHeight="1" x14ac:dyDescent="0.2">
      <c r="F557" s="25"/>
    </row>
    <row r="567" spans="6:6" ht="53.25" customHeight="1" x14ac:dyDescent="0.2">
      <c r="F567" s="25"/>
    </row>
    <row r="571" spans="6:6" ht="48" customHeight="1" x14ac:dyDescent="0.2">
      <c r="F571" s="25"/>
    </row>
    <row r="575" spans="6:6" ht="19.5" customHeight="1" x14ac:dyDescent="0.2">
      <c r="F575" s="25"/>
    </row>
    <row r="580" spans="6:6" ht="50.25" customHeight="1" x14ac:dyDescent="0.2">
      <c r="F580" s="25"/>
    </row>
    <row r="585" spans="6:6" ht="48.75" customHeight="1" x14ac:dyDescent="0.2">
      <c r="F585" s="25"/>
    </row>
    <row r="590" spans="6:6" ht="54.75" customHeight="1" x14ac:dyDescent="0.2">
      <c r="F590" s="25"/>
    </row>
    <row r="593" spans="6:6" ht="36.75" customHeight="1" x14ac:dyDescent="0.2">
      <c r="F593" s="25"/>
    </row>
    <row r="595" spans="6:6" ht="49.5" customHeight="1" x14ac:dyDescent="0.2">
      <c r="F595" s="25"/>
    </row>
    <row r="598" spans="6:6" ht="32.25" customHeight="1" x14ac:dyDescent="0.2">
      <c r="F598" s="25"/>
    </row>
    <row r="599" spans="6:6" ht="51" customHeight="1" x14ac:dyDescent="0.2">
      <c r="F599" s="25"/>
    </row>
    <row r="607" spans="6:6" ht="50.25" customHeight="1" x14ac:dyDescent="0.2">
      <c r="F607" s="25"/>
    </row>
    <row r="611" spans="6:6" ht="36" customHeight="1" x14ac:dyDescent="0.2">
      <c r="F611" s="25"/>
    </row>
    <row r="619" spans="6:6" ht="24" customHeight="1" x14ac:dyDescent="0.2">
      <c r="F619" s="25"/>
    </row>
    <row r="621" spans="6:6" ht="113.25" customHeight="1" x14ac:dyDescent="0.2">
      <c r="F621" s="25"/>
    </row>
    <row r="622" spans="6:6" ht="27.75" customHeight="1" x14ac:dyDescent="0.2">
      <c r="F622" s="25"/>
    </row>
    <row r="623" spans="6:6" ht="51.75" customHeight="1" x14ac:dyDescent="0.2">
      <c r="F623" s="25"/>
    </row>
    <row r="624" spans="6:6" ht="47.25" customHeight="1" x14ac:dyDescent="0.2">
      <c r="F624" s="25"/>
    </row>
    <row r="626" spans="6:6" ht="37.5" customHeight="1" x14ac:dyDescent="0.2">
      <c r="F626" s="25"/>
    </row>
    <row r="628" spans="6:6" ht="50.25" customHeight="1" x14ac:dyDescent="0.2">
      <c r="F628" s="25"/>
    </row>
    <row r="629" spans="6:6" ht="48" customHeight="1" x14ac:dyDescent="0.2">
      <c r="F629" s="25"/>
    </row>
    <row r="631" spans="6:6" ht="34.5" customHeight="1" x14ac:dyDescent="0.2">
      <c r="F631" s="25"/>
    </row>
    <row r="637" spans="6:6" ht="53.25" customHeight="1" x14ac:dyDescent="0.2">
      <c r="F637" s="25"/>
    </row>
    <row r="639" spans="6:6" ht="36.75" customHeight="1" x14ac:dyDescent="0.2">
      <c r="F639" s="25"/>
    </row>
    <row r="642" spans="6:6" ht="53.25" customHeight="1" x14ac:dyDescent="0.2">
      <c r="F642" s="25"/>
    </row>
    <row r="643" spans="6:6" ht="38.25" customHeight="1" x14ac:dyDescent="0.2">
      <c r="F643" s="25"/>
    </row>
    <row r="644" spans="6:6" ht="112.5" customHeight="1" x14ac:dyDescent="0.2">
      <c r="F644" s="25"/>
    </row>
    <row r="645" spans="6:6" ht="24" customHeight="1" x14ac:dyDescent="0.2">
      <c r="F645" s="25"/>
    </row>
    <row r="646" spans="6:6" ht="52.5" customHeight="1" x14ac:dyDescent="0.2">
      <c r="F646" s="25"/>
    </row>
    <row r="647" spans="6:6" ht="51" customHeight="1" x14ac:dyDescent="0.2">
      <c r="F647" s="25"/>
    </row>
    <row r="649" spans="6:6" ht="33" customHeight="1" x14ac:dyDescent="0.2">
      <c r="F649" s="25"/>
    </row>
    <row r="651" spans="6:6" ht="47.25" customHeight="1" x14ac:dyDescent="0.2">
      <c r="F651" s="25"/>
    </row>
    <row r="652" spans="6:6" ht="54.75" customHeight="1" x14ac:dyDescent="0.2">
      <c r="F652" s="25"/>
    </row>
    <row r="654" spans="6:6" ht="42.75" customHeight="1" x14ac:dyDescent="0.2">
      <c r="F654" s="25"/>
    </row>
    <row r="660" spans="6:6" ht="50.25" customHeight="1" x14ac:dyDescent="0.2">
      <c r="F660" s="25"/>
    </row>
    <row r="664" spans="6:6" ht="52.5" customHeight="1" x14ac:dyDescent="0.2">
      <c r="F664" s="25"/>
    </row>
    <row r="671" spans="6:6" ht="79.5" customHeight="1" x14ac:dyDescent="0.2">
      <c r="F671" s="25"/>
    </row>
    <row r="672" spans="6:6" ht="27.75" customHeight="1" x14ac:dyDescent="0.2">
      <c r="F672" s="25"/>
    </row>
    <row r="679" spans="6:6" ht="53.25" customHeight="1" x14ac:dyDescent="0.2">
      <c r="F679" s="25"/>
    </row>
    <row r="681" spans="6:6" ht="42.75" customHeight="1" x14ac:dyDescent="0.2">
      <c r="F681" s="25"/>
    </row>
    <row r="683" spans="6:6" ht="113.25" customHeight="1" x14ac:dyDescent="0.2">
      <c r="F683" s="25"/>
    </row>
    <row r="684" spans="6:6" ht="18.75" customHeight="1" x14ac:dyDescent="0.2">
      <c r="F684" s="25"/>
    </row>
    <row r="690" spans="6:6" ht="53.25" customHeight="1" x14ac:dyDescent="0.2">
      <c r="F690" s="25"/>
    </row>
    <row r="694" spans="6:6" ht="51" customHeight="1" x14ac:dyDescent="0.2">
      <c r="F694" s="25"/>
    </row>
    <row r="700" spans="6:6" ht="27" customHeight="1" x14ac:dyDescent="0.2">
      <c r="F700" s="25"/>
    </row>
    <row r="701" spans="6:6" ht="17.25" customHeight="1" x14ac:dyDescent="0.2">
      <c r="F701" s="25"/>
    </row>
    <row r="703" spans="6:6" ht="38.25" customHeight="1" x14ac:dyDescent="0.2">
      <c r="F703" s="25"/>
    </row>
    <row r="705" spans="6:6" ht="20.25" customHeight="1" x14ac:dyDescent="0.2">
      <c r="F705" s="25"/>
    </row>
    <row r="707" spans="6:6" ht="127.5" customHeight="1" x14ac:dyDescent="0.2">
      <c r="F707" s="25"/>
    </row>
    <row r="708" spans="6:6" ht="42" customHeight="1" x14ac:dyDescent="0.2">
      <c r="F708" s="25"/>
    </row>
    <row r="710" spans="6:6" ht="42" customHeight="1" x14ac:dyDescent="0.2">
      <c r="F710" s="25"/>
    </row>
    <row r="711" spans="6:6" ht="129.75" customHeight="1" x14ac:dyDescent="0.2">
      <c r="F711" s="25"/>
    </row>
    <row r="712" spans="6:6" ht="27" customHeight="1" x14ac:dyDescent="0.2">
      <c r="F712" s="25"/>
    </row>
    <row r="713" spans="6:6" ht="44.25" customHeight="1" x14ac:dyDescent="0.2">
      <c r="F713" s="25"/>
    </row>
    <row r="718" spans="6:6" ht="33" customHeight="1" x14ac:dyDescent="0.2">
      <c r="F718" s="25"/>
    </row>
    <row r="721" spans="6:6" ht="22.5" customHeight="1" x14ac:dyDescent="0.2">
      <c r="F721" s="25"/>
    </row>
    <row r="723" spans="6:6" ht="57" customHeight="1" x14ac:dyDescent="0.2">
      <c r="F723" s="25"/>
    </row>
    <row r="727" spans="6:6" ht="49.5" customHeight="1" x14ac:dyDescent="0.2">
      <c r="F727" s="25"/>
    </row>
    <row r="731" spans="6:6" ht="48.75" customHeight="1" x14ac:dyDescent="0.2">
      <c r="F731" s="25"/>
    </row>
    <row r="737" spans="6:6" ht="84" customHeight="1" x14ac:dyDescent="0.2">
      <c r="F737" s="25"/>
    </row>
    <row r="738" spans="6:6" ht="34.5" customHeight="1" x14ac:dyDescent="0.2">
      <c r="F738" s="25"/>
    </row>
    <row r="739" spans="6:6" ht="24.75" customHeight="1" x14ac:dyDescent="0.2">
      <c r="F739" s="25"/>
    </row>
    <row r="746" spans="6:6" ht="36" customHeight="1" x14ac:dyDescent="0.2">
      <c r="F746" s="25"/>
    </row>
    <row r="747" spans="6:6" ht="111.75" customHeight="1" x14ac:dyDescent="0.2">
      <c r="F747" s="25"/>
    </row>
    <row r="748" spans="6:6" ht="27.75" customHeight="1" x14ac:dyDescent="0.2">
      <c r="F748" s="25"/>
    </row>
    <row r="752" spans="6:6" ht="111.75" customHeight="1" x14ac:dyDescent="0.2">
      <c r="F752" s="25"/>
    </row>
    <row r="753" spans="6:6" ht="42.75" customHeight="1" x14ac:dyDescent="0.2">
      <c r="F753" s="25"/>
    </row>
    <row r="758" spans="6:6" ht="51.75" customHeight="1" x14ac:dyDescent="0.2">
      <c r="F758" s="25"/>
    </row>
    <row r="767" spans="6:6" ht="50.25" customHeight="1" x14ac:dyDescent="0.2">
      <c r="F767" s="25"/>
    </row>
    <row r="771" spans="6:6" ht="51" customHeight="1" x14ac:dyDescent="0.2">
      <c r="F771" s="25"/>
    </row>
    <row r="773" spans="6:6" ht="41.25" customHeight="1" x14ac:dyDescent="0.2">
      <c r="F773" s="25"/>
    </row>
    <row r="774" spans="6:6" ht="23.25" customHeight="1" x14ac:dyDescent="0.2">
      <c r="F774" s="25"/>
    </row>
    <row r="779" spans="6:6" ht="50.25" customHeight="1" x14ac:dyDescent="0.2">
      <c r="F779" s="25"/>
    </row>
    <row r="780" spans="6:6" ht="22.5" customHeight="1" x14ac:dyDescent="0.2">
      <c r="F780" s="25"/>
    </row>
    <row r="784" spans="6:6" ht="114" customHeight="1" x14ac:dyDescent="0.2">
      <c r="F784" s="25"/>
    </row>
    <row r="785" spans="6:6" ht="24.75" customHeight="1" x14ac:dyDescent="0.2">
      <c r="F785" s="25"/>
    </row>
    <row r="788" spans="6:6" ht="81.75" customHeight="1" x14ac:dyDescent="0.2">
      <c r="F788" s="25"/>
    </row>
    <row r="789" spans="6:6" ht="22.5" customHeight="1" x14ac:dyDescent="0.2">
      <c r="F789" s="25"/>
    </row>
    <row r="791" spans="6:6" ht="28.5" customHeight="1" x14ac:dyDescent="0.2">
      <c r="F791" s="25"/>
    </row>
    <row r="792" spans="6:6" ht="130.5" customHeight="1" x14ac:dyDescent="0.2">
      <c r="F792" s="25"/>
    </row>
    <row r="793" spans="6:6" ht="24.75" customHeight="1" x14ac:dyDescent="0.2">
      <c r="F793" s="25"/>
    </row>
    <row r="795" spans="6:6" ht="24" customHeight="1" x14ac:dyDescent="0.2">
      <c r="F795" s="25"/>
    </row>
    <row r="796" spans="6:6" ht="80.25" customHeight="1" x14ac:dyDescent="0.2">
      <c r="F796" s="25"/>
    </row>
    <row r="797" spans="6:6" ht="21.75" customHeight="1" x14ac:dyDescent="0.2">
      <c r="F797" s="25"/>
    </row>
    <row r="801" spans="1:7" ht="45.75" customHeight="1" x14ac:dyDescent="0.2">
      <c r="F801" s="25"/>
    </row>
    <row r="803" spans="1:7" ht="51.75" customHeight="1" x14ac:dyDescent="0.2">
      <c r="F803" s="25"/>
    </row>
    <row r="804" spans="1:7" ht="51.75" customHeight="1" x14ac:dyDescent="0.2">
      <c r="F804" s="25"/>
    </row>
    <row r="807" spans="1:7" ht="47.25" customHeight="1" x14ac:dyDescent="0.2"/>
    <row r="808" spans="1:7" ht="52.5" customHeight="1" x14ac:dyDescent="0.2"/>
    <row r="813" spans="1:7" s="3" customFormat="1" x14ac:dyDescent="0.2">
      <c r="A813" s="7"/>
      <c r="B813" s="26"/>
      <c r="C813" s="25"/>
      <c r="D813" s="26"/>
      <c r="E813" s="26"/>
      <c r="F813" s="26"/>
      <c r="G813" s="28"/>
    </row>
    <row r="814" spans="1:7" s="3" customFormat="1" x14ac:dyDescent="0.2">
      <c r="A814" s="7"/>
      <c r="B814" s="26"/>
      <c r="C814" s="25"/>
      <c r="D814" s="26"/>
      <c r="E814" s="26"/>
      <c r="F814" s="26"/>
      <c r="G814" s="28"/>
    </row>
    <row r="815" spans="1:7" s="3" customFormat="1" x14ac:dyDescent="0.2">
      <c r="A815" s="7"/>
      <c r="B815" s="26"/>
      <c r="C815" s="25"/>
      <c r="D815" s="26"/>
      <c r="E815" s="26"/>
      <c r="F815" s="26"/>
      <c r="G815" s="28"/>
    </row>
  </sheetData>
  <mergeCells count="7">
    <mergeCell ref="E413:G413"/>
    <mergeCell ref="A15:G15"/>
    <mergeCell ref="A16:G16"/>
    <mergeCell ref="A19:A20"/>
    <mergeCell ref="G19:G20"/>
    <mergeCell ref="B20:E20"/>
    <mergeCell ref="B19:F19"/>
  </mergeCells>
  <pageMargins left="0.78740157480314965" right="0.78740157480314965" top="1.1811023622047245" bottom="0.39370078740157483" header="0.51181102362204722" footer="0.31496062992125984"/>
  <pageSetup paperSize="9" scale="66" fitToHeight="0" orientation="portrait" r:id="rId1"/>
  <headerFooter differentFirst="1" alignWithMargins="0">
    <oddHeader>&amp;C&amp;"Times New Roman,обычный"&amp;P</oddHeader>
  </headerFooter>
  <rowBreaks count="19" manualBreakCount="19">
    <brk id="23" max="6" man="1"/>
    <brk id="33" max="6" man="1"/>
    <brk id="44" max="6" man="1"/>
    <brk id="57" max="6" man="1"/>
    <brk id="67" max="6" man="1"/>
    <brk id="80" max="6" man="1"/>
    <brk id="99" max="6" man="1"/>
    <brk id="113" max="6" man="1"/>
    <brk id="124" max="6" man="1"/>
    <brk id="156" max="6" man="1"/>
    <brk id="173" max="6" man="1"/>
    <brk id="188" max="6" man="1"/>
    <brk id="213" max="6" man="1"/>
    <brk id="228" max="6" man="1"/>
    <brk id="335" max="6" man="1"/>
    <brk id="351" max="6" man="1"/>
    <brk id="367" max="6" man="1"/>
    <brk id="381" max="6" man="1"/>
    <brk id="414" max="6" man="1"/>
  </rowBreaks>
  <ignoredErrors>
    <ignoredError sqref="F47 E48:F48 F184:F185 E51:F51 F187 B135 B137:B141 C142 C135:F138 E141:G141 F139:F140 B133:C133 F133:G133 C134:D134 F134 C140:D141 C139 E50 B25:E26 B269:C270 B108:E110 B101:E10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</vt:lpstr>
      <vt:lpstr>'по новой классификации'!Заголовки_для_печати</vt:lpstr>
      <vt:lpstr>'по новой классификации'!Область_печати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Гузий НН.</cp:lastModifiedBy>
  <cp:lastPrinted>2020-11-16T12:35:26Z</cp:lastPrinted>
  <dcterms:created xsi:type="dcterms:W3CDTF">2008-10-22T15:37:46Z</dcterms:created>
  <dcterms:modified xsi:type="dcterms:W3CDTF">2020-11-18T12:40:34Z</dcterms:modified>
</cp:coreProperties>
</file>